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405" windowHeight="12585"/>
  </bookViews>
  <sheets>
    <sheet name="кас. план" sheetId="2" r:id="rId1"/>
  </sheets>
  <definedNames>
    <definedName name="_xlnm.Print_Titles" localSheetId="0">'кас. план'!$9:$10</definedName>
    <definedName name="_xlnm.Print_Area" localSheetId="0">'кас. план'!$A$1:$G$147</definedName>
  </definedNames>
  <calcPr calcId="125725"/>
</workbook>
</file>

<file path=xl/calcChain.xml><?xml version="1.0" encoding="utf-8"?>
<calcChain xmlns="http://schemas.openxmlformats.org/spreadsheetml/2006/main">
  <c r="F142" i="2"/>
  <c r="G142"/>
  <c r="E142"/>
  <c r="F144"/>
  <c r="G144"/>
  <c r="E144"/>
  <c r="F97"/>
  <c r="G97"/>
  <c r="E97"/>
  <c r="F95"/>
  <c r="G95"/>
  <c r="E95"/>
  <c r="E93"/>
  <c r="A18"/>
  <c r="A19" s="1"/>
  <c r="A20" s="1"/>
  <c r="A21" s="1"/>
  <c r="A23" s="1"/>
  <c r="A24" s="1"/>
  <c r="A25" s="1"/>
  <c r="A26" s="1"/>
  <c r="A27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E139"/>
  <c r="F132"/>
  <c r="F61"/>
  <c r="E61"/>
  <c r="G61"/>
  <c r="F147"/>
  <c r="G147"/>
  <c r="E147"/>
  <c r="G139"/>
  <c r="F139"/>
  <c r="A43" l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3" s="1"/>
  <c r="A84" s="1"/>
  <c r="A85" s="1"/>
  <c r="A86" s="1"/>
  <c r="A88" s="1"/>
  <c r="A89" s="1"/>
  <c r="A90" s="1"/>
  <c r="A91" s="1"/>
  <c r="A92" s="1"/>
  <c r="A94" s="1"/>
  <c r="A96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20" s="1"/>
  <c r="A121" s="1"/>
  <c r="A122" s="1"/>
  <c r="A123" s="1"/>
  <c r="A124" s="1"/>
  <c r="A125" s="1"/>
  <c r="A127" s="1"/>
  <c r="A128" s="1"/>
  <c r="A129" s="1"/>
  <c r="A130" s="1"/>
  <c r="A131" s="1"/>
  <c r="A133" s="1"/>
  <c r="A134" s="1"/>
  <c r="A135" s="1"/>
  <c r="A136" s="1"/>
  <c r="A137" s="1"/>
  <c r="A138" s="1"/>
  <c r="A140" s="1"/>
  <c r="A141" s="1"/>
  <c r="E28"/>
  <c r="F22"/>
  <c r="G22"/>
  <c r="E22"/>
  <c r="F17"/>
  <c r="G17"/>
  <c r="E17"/>
  <c r="G132"/>
  <c r="E132"/>
  <c r="F87"/>
  <c r="G87"/>
  <c r="E87"/>
  <c r="F82"/>
  <c r="G82"/>
  <c r="E82"/>
  <c r="F126"/>
  <c r="G126"/>
  <c r="E126"/>
  <c r="F119"/>
  <c r="G119"/>
  <c r="E119"/>
  <c r="F93"/>
  <c r="G93"/>
  <c r="F28"/>
  <c r="G28"/>
  <c r="A143" l="1"/>
  <c r="A145" s="1"/>
  <c r="A146" s="1"/>
  <c r="G11"/>
  <c r="E11"/>
  <c r="F11"/>
</calcChain>
</file>

<file path=xl/sharedStrings.xml><?xml version="1.0" encoding="utf-8"?>
<sst xmlns="http://schemas.openxmlformats.org/spreadsheetml/2006/main" count="391" uniqueCount="258">
  <si>
    <t/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</si>
  <si>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</si>
  <si>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</si>
  <si>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</si>
  <si>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 xml:space="preserve">Земельный налог с организаций, обладающих земельным участком, расположенным в границах городских округов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</si>
  <si>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</si>
  <si>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Налог, взимаемый в связи с применением патентной системы налогообложения, зачисляемый в бюджеты городских округов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</si>
  <si>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</si>
  <si>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</si>
  <si>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</si>
  <si>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</si>
  <si>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</si>
  <si>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</si>
  <si>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</si>
  <si>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</si>
  <si>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</si>
  <si>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</si>
  <si>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</si>
  <si>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</si>
  <si>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квартир, находящихся в собственности городских округов</t>
  </si>
  <si>
    <t>Прочие доходы от оказания платных услуг (работ) получателями средств бюджетов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</si>
  <si>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</si>
  <si>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</si>
  <si>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</si>
  <si>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</si>
  <si>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</si>
  <si>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Государственная пошлина за выдачу разрешения на установку рекламной конструкции</t>
  </si>
  <si>
    <t>Прочие межбюджетные трансферты, передаваемые бюджетам городских округов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</si>
  <si>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</si>
  <si>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</si>
  <si>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</si>
  <si>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</si>
  <si>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</si>
  <si>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</si>
  <si>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</si>
  <si>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</si>
  <si>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Субсидия бюджетам городских округов на поддержку отрасли культуры</t>
  </si>
  <si>
    <t>Субсидии бюджетам городских округов на софинансирование капитальных вложений в объекты муниципальной собственности</t>
  </si>
  <si>
    <t>Дотации бюджетам городских округов на поддержку мер по обеспечению сбалансированности бюджетов</t>
  </si>
  <si>
    <t>Прочие доходы от компенсации затрат бюджетов городских округов</t>
  </si>
  <si>
    <t>Дума города Югорска</t>
  </si>
  <si>
    <t>Администрация города Югорска</t>
  </si>
  <si>
    <t>Департамент жилищно-коммунального и строительного комплекса администрации города Югорска</t>
  </si>
  <si>
    <t>Управление Федеральной службы по надзору в сфере природопользования (Росприроднадзора) по Ханты-Мансийскому автономному округу – Югре</t>
  </si>
  <si>
    <t>Управление Федерального казначейства по Ханты-Мансийскому автономному округу - Югре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</si>
  <si>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– Югре</t>
  </si>
  <si>
    <t>Управление Министерства внутренних дел Российской Федерации по Ханты-Мансийскому  автономному округу – Югре</t>
  </si>
  <si>
    <t>Управление Федеральной службы государственной регистрации, кадастра и картографии по Ханты-Мансийскому автономному округу - Югре</t>
  </si>
  <si>
    <t>Прогноз доходов бюджета</t>
  </si>
  <si>
    <t>№ п/п</t>
  </si>
  <si>
    <t>Классификация доходов бюджетов</t>
  </si>
  <si>
    <t>Наименование главного администратора доходов бюджета</t>
  </si>
  <si>
    <t>наименование</t>
  </si>
  <si>
    <t>на 2019 год</t>
  </si>
  <si>
    <t>на 2020 год</t>
  </si>
  <si>
    <t>010 1 13 02994 04 0000 130</t>
  </si>
  <si>
    <t>010 1 16 18040 04 0000 140</t>
  </si>
  <si>
    <t>010 1 16 33040 04 0000 140</t>
  </si>
  <si>
    <t>010 1 16 90040 04 0000 140</t>
  </si>
  <si>
    <t xml:space="preserve">Департамент финансов администрации города Югорска
</t>
  </si>
  <si>
    <t xml:space="preserve">Департамент муниципальной собственности и градостроительства администрации города Югорска
</t>
  </si>
  <si>
    <t xml:space="preserve">Управление Федеральной налоговой службы по  Ханты-Мансийскому автономному округу - Югре
</t>
  </si>
  <si>
    <t xml:space="preserve">Управление образования администрации города Югорска
</t>
  </si>
  <si>
    <t>460 1 13 02994 04 0000 130</t>
  </si>
  <si>
    <t>460 1 16 33040 04 0000 140</t>
  </si>
  <si>
    <t>460 1 16 90040 04 0000 140</t>
  </si>
  <si>
    <t>230 1 13 02994 04 0000 130</t>
  </si>
  <si>
    <t>230 1 16 33040 04 0000 140</t>
  </si>
  <si>
    <t>230 1 16 90040 04 0000 140</t>
  </si>
  <si>
    <t>100 1 03 02230 01 0000 110</t>
  </si>
  <si>
    <t>100 1 03 02240 01 0000 110</t>
  </si>
  <si>
    <t>100 1 03 02250 01 0000 110</t>
  </si>
  <si>
    <t>100 1 03 02260 01 0000 110</t>
  </si>
  <si>
    <t>070 1 08 07150 01 0000 110</t>
  </si>
  <si>
    <t>070 1 11 01040 04 0000 120</t>
  </si>
  <si>
    <t>070 1 11 05012 04 0000 120</t>
  </si>
  <si>
    <t>070 1 11 05024 04 0000 120</t>
  </si>
  <si>
    <t>070 1 11 05034 04 0000 120</t>
  </si>
  <si>
    <t>070 1 11 09044 04 0000 120</t>
  </si>
  <si>
    <t>070 1 14 01040 04 0000 410</t>
  </si>
  <si>
    <t>070 1 14 02043 04 0000 410</t>
  </si>
  <si>
    <t>070 1 14 06012 04 0000 430</t>
  </si>
  <si>
    <t>070 1 14 06312 04 0000 430</t>
  </si>
  <si>
    <t>070 1 16 90040 04 0000 140</t>
  </si>
  <si>
    <t>Дотации бюджетам городских округов на выравнивание бюджетной обеспеченности</t>
  </si>
  <si>
    <t>050 1 13 02994 04 0000 130</t>
  </si>
  <si>
    <t>050 1 16 33040 04 0000 140</t>
  </si>
  <si>
    <t>050 1 16 90040 04 0000 140</t>
  </si>
  <si>
    <t>040 1 16 90040 04 0000 140</t>
  </si>
  <si>
    <t>182 1 01 02010 01 0000 110</t>
  </si>
  <si>
    <t>182 1 01 02020 01 0000 110</t>
  </si>
  <si>
    <t>182 1 01 02030 01 0000 110</t>
  </si>
  <si>
    <t>182 1 01 02040 01 0000 110</t>
  </si>
  <si>
    <t>182 1 05 01011 01 0000 110</t>
  </si>
  <si>
    <t>182 1 05 01021 01 0000 110</t>
  </si>
  <si>
    <t>182 1 05 02010 02 0000 110</t>
  </si>
  <si>
    <t>182 1 05 03010 01 0000 110</t>
  </si>
  <si>
    <t>182 1 05 04010 02 0000 110</t>
  </si>
  <si>
    <t>182 1 06 01020 04 0000 110</t>
  </si>
  <si>
    <t>182 1 06 06032 04 0000 110</t>
  </si>
  <si>
    <t>182 1 06 06042 04 0000 110</t>
  </si>
  <si>
    <t>182 1 08 03010 01 0000 110</t>
  </si>
  <si>
    <t>070 1 13 01994 04 0000 130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</si>
  <si>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</si>
  <si>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Денежные взыскания (штрафы) за нарушение бюджетного законодательства (в части бюджетов городских округов)
</t>
  </si>
  <si>
    <t>Прочие поступления от денежных взысканий штрафов) и иных сумм в возмещение ущерба, зачисляемые в бюджеты городских округов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</si>
  <si>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</si>
  <si>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</si>
  <si>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</si>
  <si>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</si>
  <si>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188 1 16 30013 01 0000 140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</si>
  <si>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</t>
  </si>
  <si>
    <t>ДОХОДЫ БЮДЖЕТА -ВСЕГО</t>
  </si>
  <si>
    <t>Реестр источников доходов бюджета города Югорска на 2019 год и на плановый период 2020 и 2021 годов</t>
  </si>
  <si>
    <t>на 2021 год</t>
  </si>
  <si>
    <t>010 1 17 01040 04 0000 180</t>
  </si>
  <si>
    <t>Невыясненные поступления, зачисляемые в бюджеты городских округов</t>
  </si>
  <si>
    <t>040 1 13 02994 04 0000 130</t>
  </si>
  <si>
    <t>040 1 16 33040 04 0000 140</t>
  </si>
  <si>
    <t>040 1 17 01040 04 0000 180</t>
  </si>
  <si>
    <t>182 1 05 01050 01 0000 110</t>
  </si>
  <si>
    <t xml:space="preserve">Минимальный налог, зачисляемый в бюджеты субъектов Российской Федерации (за налоговые периоды, истекшие до 1 января 2016 года
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</si>
  <si>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</si>
  <si>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230 1 17 01040 04 0000 180</t>
  </si>
  <si>
    <t>460 1 17 01040 04 0000 180</t>
  </si>
  <si>
    <t>660 1 16 33040 04 000 140</t>
  </si>
  <si>
    <t xml:space="preserve">Служба контроля Ханты-Мансийского автономного округа - Югры </t>
  </si>
  <si>
    <t>660 1 16 90040 04 0000 140</t>
  </si>
  <si>
    <t>050 1 17 01040 04 0000 180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</si>
  <si>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</si>
  <si>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070 1 11 07014 04 0000 120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</si>
  <si>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</si>
  <si>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
070 1 14 06024 04 0000 430
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</si>
  <si>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</si>
  <si>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070 1 14 06324 04 0000 430</t>
  </si>
  <si>
    <t>070 1 16 33040 04 0000 140</t>
  </si>
  <si>
    <t>070 1 16 37030 04 0000 140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</si>
  <si>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</si>
  <si>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070 1 17 01040 04 0000 180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</si>
  <si>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</si>
  <si>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070 1 08 07173 01 0000 110</t>
  </si>
  <si>
    <t>Прочие дотации бюджетам городских округов</t>
  </si>
  <si>
    <t>050 2 02 27112 04 0000 150</t>
  </si>
  <si>
    <t xml:space="preserve">Субсидии бюджетам городских округов на реализацию мероприятий по обеспечению жильем молодых семей
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</si>
  <si>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</si>
  <si>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</si>
  <si>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Прочие безвозмездные поступления в бюджеты городских округов</t>
  </si>
  <si>
    <t>050 2 07 04050 04 0000 180</t>
  </si>
  <si>
    <t>050 2 08 04000 04 0000 180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</si>
  <si>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</si>
  <si>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Перечисления из бюджетов городских округов ( 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</si>
  <si>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460 2 07 04010 04 0000 180</t>
  </si>
  <si>
    <t>230 2 07 04050 04 0000 180</t>
  </si>
  <si>
    <t>070 2 07 04050 04 0000 180</t>
  </si>
  <si>
    <t>460 2 07 04050 04 0000 180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</si>
  <si>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</si>
  <si>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r>
      <t xml:space="preserve">Наименование финансового органа: </t>
    </r>
    <r>
      <rPr>
        <b/>
        <sz val="12"/>
        <color theme="1"/>
        <rFont val="Times New Roman"/>
        <family val="1"/>
        <charset val="204"/>
      </rPr>
      <t>Департамент финансов администрации города Югорска</t>
    </r>
  </si>
  <si>
    <r>
      <t xml:space="preserve">Наименование бюджета: </t>
    </r>
    <r>
      <rPr>
        <b/>
        <sz val="12"/>
        <color theme="1"/>
        <rFont val="Times New Roman"/>
        <family val="1"/>
        <charset val="204"/>
      </rPr>
      <t>бюджет города Югорска</t>
    </r>
  </si>
  <si>
    <t xml:space="preserve">код </t>
  </si>
  <si>
    <t>Дума города Югорска-всего</t>
  </si>
  <si>
    <t>Администрация города Югорска-всего</t>
  </si>
  <si>
    <t>Управление Федеральной службы по надзору в сфере природопользования (Росприроднадзора) 
по Ханты-Мансийскому автономному округу – Югре-всего</t>
  </si>
  <si>
    <t>048 1 12 01010 01 0000 120</t>
  </si>
  <si>
    <t>048 1 12 01030 01 0000 120</t>
  </si>
  <si>
    <t>048 1 12 01041 01 0000 120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</si>
  <si>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</si>
  <si>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</si>
  <si>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>Плата за размещение отходов производства</t>
  </si>
  <si>
    <t>Департамент финансов администрации города Югорска-всего</t>
  </si>
  <si>
    <t>Департамент муниципальной собственности и градостроительства администрации города Югорска-всего</t>
  </si>
  <si>
    <t>Управление Федерального казначейства по Ханты-Мансийскому автономному округу - Югре-всего</t>
  </si>
  <si>
    <t>048 1 1 16 25010 01 0000 140</t>
  </si>
  <si>
    <t>Денежные взыскания (штрафы) за нарушение законодательства Российской Федерации о недрах</t>
  </si>
  <si>
    <t>048 1 1 16 25050 01 0000 140</t>
  </si>
  <si>
    <t>Денежные взыскания (штрафы) за нарушение законодательства в области охраны окружающей среды</t>
  </si>
  <si>
    <t>141 1 1 16 25050 01 0000 140</t>
  </si>
  <si>
    <t>141 1 16 08010 01 0000 140</t>
  </si>
  <si>
    <t>141 1 16 08020 01 0000 140</t>
  </si>
  <si>
    <t>141 1 16 28000 01 0000 140</t>
  </si>
  <si>
    <t>141 1 16 90040 04 0000 140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</si>
  <si>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</si>
  <si>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</si>
  <si>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</si>
  <si>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182 1 05 01012 01 0000 110</t>
  </si>
  <si>
    <t>182 1 05 02020 02 0000 110</t>
  </si>
  <si>
    <t>182 1 16 03010 01 0000 140</t>
  </si>
  <si>
    <t>182 1 16 03030 01 0000 140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</si>
  <si>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 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</si>
  <si>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</si>
  <si>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182 1 16 06000 01 0000 140</t>
  </si>
  <si>
    <t>182 1 16 43000 01 0000 140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</si>
  <si>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 </t>
  </si>
  <si>
    <t>182 1 16 90040 04 0000 140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</si>
  <si>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</si>
  <si>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</t>
  </si>
  <si>
    <t>188 1 16 08010 01 0000 140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</si>
  <si>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</si>
  <si>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</t>
  </si>
  <si>
    <t>Прочие денежные взыскания (штрафы) за правонарушения в области дорожного движения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</si>
  <si>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
 </t>
  </si>
  <si>
    <t>188 1 16 28000 01 0000 140</t>
  </si>
  <si>
    <t>188 1 16 30030 01 0000 140</t>
  </si>
  <si>
    <t>188 1 16 43000 01 0000 140</t>
  </si>
  <si>
    <t>188 1 16 90040 04 0000 140</t>
  </si>
  <si>
    <t xml:space="preserve">Управление Федеральной налоговой службы по  Ханты-Мансийскому автономному округу - Югре-всего
</t>
  </si>
  <si>
    <t>Управление Министерства внутренних дел Российской Федерации по Ханты-Мансийскому  автономному округу – Югре-всего</t>
  </si>
  <si>
    <t>Управление Федеральной службы по надзору в сфере защиты прав потребителей 
и благополучия человека по Ханты-Мансийскому автономному округу – Югре -всего</t>
  </si>
  <si>
    <t>Департамент жилищно-коммунального и строительного комплекса администрации города Югорска-всего</t>
  </si>
  <si>
    <t>Управление Федеральной службы государственной регистрации, кадастра и картографии 
по Ханты-Мансийскому автономному округу - Югре-всего</t>
  </si>
  <si>
    <t>321 1 16 25060 01 0000 140</t>
  </si>
  <si>
    <t xml:space="preserve">Денежные взыскания (штрафы) за нарушение земельного законодательства </t>
  </si>
  <si>
    <t>321 1 16 43000 01 0000 140</t>
  </si>
  <si>
    <t>Управление Федеральной антимонопольной службы по Ханты-Мансийскому автономному округу-Югре</t>
  </si>
  <si>
    <t>Управление Федеральной антимонопольной службы по Ханты-Мансийскому автономному округу-Югре - всего</t>
  </si>
  <si>
    <t>161 1 16 33040 04 0000 140</t>
  </si>
  <si>
    <t>180 1 16 90040 04 0000 140</t>
  </si>
  <si>
    <t>Управление Федеральной службы войск национальной гвардии Российской Федерации по Ханты-Мансийскому автономному округу - Югре</t>
  </si>
  <si>
    <t>Управление Федеральной службы войск национальной гвардии Российской Федерации                                                                                                              по Ханты-Мансийскому автономному округу - Югре - всего</t>
  </si>
  <si>
    <t>322 1 16 43000 01 0000 140</t>
  </si>
  <si>
    <t>Управление Федеральной службы судебных приставов по Ханты-Мансийскому автономному округу - Югре - всего</t>
  </si>
  <si>
    <t>Управление Федеральной службы судебных приставов по Ханты-Мансийскому автономному округу - Югре</t>
  </si>
  <si>
    <t>Единица измерения: руб.</t>
  </si>
  <si>
    <t xml:space="preserve">Управление образования администрации города Югорска-всего
</t>
  </si>
  <si>
    <t xml:space="preserve">Служба контроля Ханты-Мансийского автономного округа - Югры- всего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</si>
  <si>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</si>
  <si>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Субсидии бюджетам городских округов на мероприятия по стимулированию программ развития жилищного строительства субъектов Российской Федерации</t>
  </si>
  <si>
    <t>050 2 02 45160 04 0000 150</t>
  </si>
  <si>
    <t>050 2 02 25159 04 0000 150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</si>
  <si>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</si>
  <si>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</si>
  <si>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 года N 181-ФЗ "О социальной защите инвалидов в Российской Федерации"
</t>
  </si>
  <si>
    <t>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</si>
  <si>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</si>
  <si>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 года N 5-ФЗ "О ветеранах", в соответствии с Указом Президента Российской Федерации от 7 мая 2008 года N 714 "Об обеспечении жильем ветеранов Великой Отечественной войны 1941 - 1945 годов"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</si>
  <si>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 года N 5-ФЗ "О ветеранах"</t>
  </si>
  <si>
    <t>050 2 02 15001 04 0000 150</t>
  </si>
  <si>
    <t>050 2 02 15002 04 0000 150</t>
  </si>
  <si>
    <t>050 2 02 19999 04 0000 150</t>
  </si>
  <si>
    <t>050 2 02 20041 04 0000 150</t>
  </si>
  <si>
    <t>050 2 02 20300 04 0000 150</t>
  </si>
  <si>
    <t>050 2 02 25021 04 0000 150</t>
  </si>
  <si>
    <t>050 2 02 25081 04 0000 150</t>
  </si>
  <si>
    <t>050 2 02 25497 04 0000 150</t>
  </si>
  <si>
    <t>050 2 02 25519 04 0000 150</t>
  </si>
  <si>
    <t>050 2 02 25520 04 0000 150</t>
  </si>
  <si>
    <t>050 2 02 25555 04 0000 150</t>
  </si>
  <si>
    <t>050 2 02 29999 04 0000 150</t>
  </si>
  <si>
    <t>050 2 02 30024 04 0000 150</t>
  </si>
  <si>
    <t>050 2 02 30029 04 0000 150</t>
  </si>
  <si>
    <t>050 2 02 35082 04 0000 150</t>
  </si>
  <si>
    <t>050 2 02 35118 04 0000 150</t>
  </si>
  <si>
    <t>050 2 02 35120 04 0000 150</t>
  </si>
  <si>
    <t>050 2 02 35134 04 0000 150</t>
  </si>
  <si>
    <t>050 2 02 35135 04 0000 150</t>
  </si>
  <si>
    <t>050 2 02 35176 04 0000 150</t>
  </si>
  <si>
    <t>050 2 02 35930 04 0000 150</t>
  </si>
  <si>
    <t>050 2 02 49999 04 0000 150</t>
  </si>
  <si>
    <t>050 2 19 60010 04 0000 150</t>
  </si>
</sst>
</file>

<file path=xl/styles.xml><?xml version="1.0" encoding="utf-8"?>
<styleSheet xmlns="http://schemas.openxmlformats.org/spreadsheetml/2006/main">
  <numFmts count="1">
    <numFmt numFmtId="164" formatCode="000\.00\.000\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3" fillId="0" borderId="10" xfId="0" applyNumberFormat="1" applyFont="1" applyFill="1" applyBorder="1" applyAlignment="1">
      <alignment horizontal="left" vertical="top" wrapText="1"/>
    </xf>
    <xf numFmtId="0" fontId="3" fillId="0" borderId="0" xfId="1" applyFont="1" applyFill="1"/>
    <xf numFmtId="0" fontId="5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Alignment="1">
      <alignment horizontal="center" vertical="center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7" xfId="1" applyNumberFormat="1" applyFont="1" applyFill="1" applyBorder="1" applyAlignment="1" applyProtection="1">
      <alignment horizontal="left" vertical="top" wrapText="1"/>
      <protection hidden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/>
    </xf>
    <xf numFmtId="0" fontId="3" fillId="0" borderId="1" xfId="1" applyFont="1" applyFill="1" applyBorder="1" applyAlignment="1">
      <alignment vertical="top" wrapText="1"/>
    </xf>
    <xf numFmtId="0" fontId="3" fillId="0" borderId="0" xfId="1" applyFont="1" applyFill="1" applyBorder="1"/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3" fillId="0" borderId="0" xfId="1" applyFont="1" applyFill="1" applyAlignment="1">
      <alignment horizontal="center" vertical="top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5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Font="1" applyFill="1" applyBorder="1" applyAlignment="1">
      <alignment horizontal="center" vertical="top"/>
    </xf>
    <xf numFmtId="0" fontId="3" fillId="0" borderId="9" xfId="2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5" fillId="0" borderId="0" xfId="1" applyNumberFormat="1" applyFont="1" applyFill="1" applyAlignment="1" applyProtection="1">
      <alignment horizontal="left" vertical="top"/>
      <protection hidden="1"/>
    </xf>
    <xf numFmtId="0" fontId="3" fillId="0" borderId="0" xfId="1" applyFont="1" applyFill="1" applyAlignment="1" applyProtection="1">
      <alignment horizontal="left" vertical="top"/>
      <protection hidden="1"/>
    </xf>
    <xf numFmtId="0" fontId="3" fillId="0" borderId="0" xfId="1" applyNumberFormat="1" applyFont="1" applyFill="1" applyAlignment="1" applyProtection="1">
      <alignment horizontal="left" vertical="top"/>
      <protection hidden="1"/>
    </xf>
    <xf numFmtId="0" fontId="3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Alignment="1">
      <alignment horizontal="left" vertical="top"/>
    </xf>
    <xf numFmtId="0" fontId="3" fillId="0" borderId="0" xfId="1" applyFont="1" applyFill="1" applyAlignment="1" applyProtection="1">
      <alignment horizontal="center" vertical="top"/>
      <protection hidden="1"/>
    </xf>
    <xf numFmtId="0" fontId="3" fillId="0" borderId="4" xfId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Font="1" applyFill="1" applyBorder="1" applyAlignment="1" applyProtection="1">
      <alignment horizontal="center" vertical="top"/>
      <protection hidden="1"/>
    </xf>
    <xf numFmtId="0" fontId="3" fillId="2" borderId="1" xfId="1" applyNumberFormat="1" applyFont="1" applyFill="1" applyBorder="1" applyAlignment="1" applyProtection="1">
      <alignment horizontal="center" vertical="top"/>
      <protection hidden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9" xfId="2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 applyProtection="1">
      <alignment horizontal="center" vertical="top" wrapText="1"/>
      <protection hidden="1"/>
    </xf>
    <xf numFmtId="4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 vertical="top"/>
      <protection hidden="1"/>
    </xf>
    <xf numFmtId="4" fontId="5" fillId="0" borderId="1" xfId="1" applyNumberFormat="1" applyFont="1" applyFill="1" applyBorder="1" applyAlignment="1" applyProtection="1">
      <alignment horizontal="right" vertical="top"/>
      <protection hidden="1"/>
    </xf>
    <xf numFmtId="4" fontId="6" fillId="0" borderId="1" xfId="1" applyNumberFormat="1" applyFont="1" applyFill="1" applyBorder="1" applyAlignment="1" applyProtection="1">
      <alignment horizontal="right" vertical="top"/>
      <protection hidden="1"/>
    </xf>
    <xf numFmtId="4" fontId="3" fillId="0" borderId="1" xfId="1" applyNumberFormat="1" applyFont="1" applyFill="1" applyBorder="1" applyAlignment="1" applyProtection="1">
      <alignment horizontal="right" vertical="top" wrapText="1"/>
      <protection hidden="1"/>
    </xf>
    <xf numFmtId="4" fontId="3" fillId="0" borderId="1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right"/>
    </xf>
    <xf numFmtId="0" fontId="4" fillId="0" borderId="0" xfId="1" applyFont="1" applyFill="1" applyAlignment="1" applyProtection="1">
      <alignment horizontal="center" vertical="center" wrapText="1"/>
      <protection hidden="1"/>
    </xf>
    <xf numFmtId="0" fontId="5" fillId="0" borderId="2" xfId="1" applyFont="1" applyFill="1" applyBorder="1" applyAlignment="1">
      <alignment horizontal="right"/>
    </xf>
    <xf numFmtId="0" fontId="5" fillId="0" borderId="8" xfId="1" applyFont="1" applyFill="1" applyBorder="1" applyAlignment="1">
      <alignment horizontal="right"/>
    </xf>
    <xf numFmtId="0" fontId="5" fillId="0" borderId="3" xfId="1" applyFont="1" applyFill="1" applyBorder="1" applyAlignment="1">
      <alignment horizontal="right"/>
    </xf>
    <xf numFmtId="0" fontId="5" fillId="0" borderId="2" xfId="1" applyNumberFormat="1" applyFont="1" applyFill="1" applyBorder="1" applyAlignment="1" applyProtection="1">
      <alignment horizontal="right" vertical="top" wrapText="1"/>
      <protection hidden="1"/>
    </xf>
    <xf numFmtId="0" fontId="5" fillId="0" borderId="8" xfId="1" applyNumberFormat="1" applyFont="1" applyFill="1" applyBorder="1" applyAlignment="1" applyProtection="1">
      <alignment horizontal="right" vertical="top" wrapText="1"/>
      <protection hidden="1"/>
    </xf>
    <xf numFmtId="0" fontId="5" fillId="0" borderId="3" xfId="1" applyNumberFormat="1" applyFont="1" applyFill="1" applyBorder="1" applyAlignment="1" applyProtection="1">
      <alignment horizontal="right" vertical="top" wrapText="1"/>
      <protection hidden="1"/>
    </xf>
    <xf numFmtId="164" fontId="5" fillId="0" borderId="2" xfId="1" applyNumberFormat="1" applyFont="1" applyFill="1" applyBorder="1" applyAlignment="1" applyProtection="1">
      <alignment horizontal="right" wrapText="1"/>
      <protection hidden="1"/>
    </xf>
    <xf numFmtId="164" fontId="5" fillId="0" borderId="8" xfId="1" applyNumberFormat="1" applyFont="1" applyFill="1" applyBorder="1" applyAlignment="1" applyProtection="1">
      <alignment horizontal="right" wrapText="1"/>
      <protection hidden="1"/>
    </xf>
    <xf numFmtId="164" fontId="5" fillId="0" borderId="3" xfId="1" applyNumberFormat="1" applyFont="1" applyFill="1" applyBorder="1" applyAlignment="1" applyProtection="1">
      <alignment horizontal="right" wrapText="1"/>
      <protection hidden="1"/>
    </xf>
    <xf numFmtId="0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2" xfId="1" applyNumberFormat="1" applyFont="1" applyFill="1" applyBorder="1" applyAlignment="1" applyProtection="1">
      <alignment horizontal="right"/>
      <protection hidden="1"/>
    </xf>
    <xf numFmtId="164" fontId="5" fillId="0" borderId="8" xfId="1" applyNumberFormat="1" applyFont="1" applyFill="1" applyBorder="1" applyAlignment="1" applyProtection="1">
      <alignment horizontal="right"/>
      <protection hidden="1"/>
    </xf>
    <xf numFmtId="164" fontId="5" fillId="0" borderId="3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9"/>
  <sheetViews>
    <sheetView showGridLines="0" tabSelected="1" view="pageBreakPreview" topLeftCell="A51" zoomScale="70" zoomScaleNormal="90" zoomScaleSheetLayoutView="70" workbookViewId="0">
      <selection activeCell="A61" sqref="A61:D61"/>
    </sheetView>
  </sheetViews>
  <sheetFormatPr defaultColWidth="9.140625" defaultRowHeight="15.75"/>
  <cols>
    <col min="1" max="1" width="5.7109375" style="23" customWidth="1"/>
    <col min="2" max="2" width="30" style="23" customWidth="1"/>
    <col min="3" max="3" width="63.7109375" style="34" customWidth="1"/>
    <col min="4" max="4" width="47.28515625" style="2" customWidth="1"/>
    <col min="5" max="7" width="18.85546875" style="2" bestFit="1" customWidth="1"/>
    <col min="8" max="224" width="9.140625" style="2" customWidth="1"/>
    <col min="225" max="16384" width="9.140625" style="2"/>
  </cols>
  <sheetData>
    <row r="1" spans="1:7" ht="27.75" customHeight="1">
      <c r="A1" s="52" t="s">
        <v>113</v>
      </c>
      <c r="B1" s="52"/>
      <c r="C1" s="52"/>
      <c r="D1" s="52"/>
      <c r="E1" s="52"/>
      <c r="F1" s="52"/>
      <c r="G1" s="52"/>
    </row>
    <row r="2" spans="1:7" hidden="1">
      <c r="A2" s="22"/>
      <c r="B2" s="22"/>
      <c r="C2" s="29"/>
      <c r="D2" s="3"/>
      <c r="E2" s="3"/>
      <c r="F2" s="4"/>
      <c r="G2" s="4"/>
    </row>
    <row r="3" spans="1:7">
      <c r="A3" s="30" t="s">
        <v>156</v>
      </c>
      <c r="C3" s="30"/>
      <c r="D3" s="4"/>
      <c r="E3" s="4"/>
      <c r="F3" s="4"/>
      <c r="G3" s="4"/>
    </row>
    <row r="4" spans="1:7">
      <c r="A4" s="35"/>
      <c r="C4" s="30"/>
      <c r="D4" s="4"/>
      <c r="E4" s="4"/>
      <c r="F4" s="4"/>
      <c r="G4" s="4"/>
    </row>
    <row r="5" spans="1:7">
      <c r="A5" s="30" t="s">
        <v>157</v>
      </c>
      <c r="C5" s="30"/>
      <c r="D5" s="4"/>
      <c r="E5" s="4"/>
      <c r="F5" s="4"/>
      <c r="G5" s="4"/>
    </row>
    <row r="6" spans="1:7">
      <c r="A6" s="35"/>
      <c r="C6" s="30"/>
      <c r="D6" s="4"/>
      <c r="E6" s="4"/>
      <c r="F6" s="4"/>
      <c r="G6" s="4"/>
    </row>
    <row r="7" spans="1:7">
      <c r="A7" s="30" t="s">
        <v>221</v>
      </c>
      <c r="C7" s="30"/>
      <c r="D7" s="4"/>
      <c r="E7" s="4"/>
      <c r="F7" s="4"/>
      <c r="G7" s="4"/>
    </row>
    <row r="8" spans="1:7">
      <c r="A8" s="24" t="s">
        <v>0</v>
      </c>
      <c r="B8" s="24"/>
      <c r="C8" s="31"/>
      <c r="D8" s="5"/>
      <c r="E8" s="5"/>
      <c r="F8" s="4"/>
      <c r="G8" s="4"/>
    </row>
    <row r="9" spans="1:7" s="6" customFormat="1" ht="31.5" customHeight="1">
      <c r="A9" s="69" t="s">
        <v>49</v>
      </c>
      <c r="B9" s="68" t="s">
        <v>50</v>
      </c>
      <c r="C9" s="68"/>
      <c r="D9" s="71" t="s">
        <v>51</v>
      </c>
      <c r="E9" s="68" t="s">
        <v>48</v>
      </c>
      <c r="F9" s="68"/>
      <c r="G9" s="68"/>
    </row>
    <row r="10" spans="1:7" s="6" customFormat="1">
      <c r="A10" s="70"/>
      <c r="B10" s="25" t="s">
        <v>158</v>
      </c>
      <c r="C10" s="7" t="s">
        <v>52</v>
      </c>
      <c r="D10" s="72"/>
      <c r="E10" s="8" t="s">
        <v>53</v>
      </c>
      <c r="F10" s="8" t="s">
        <v>54</v>
      </c>
      <c r="G10" s="8" t="s">
        <v>114</v>
      </c>
    </row>
    <row r="11" spans="1:7" s="6" customFormat="1" ht="24" customHeight="1">
      <c r="A11" s="62" t="s">
        <v>112</v>
      </c>
      <c r="B11" s="63"/>
      <c r="C11" s="63"/>
      <c r="D11" s="64"/>
      <c r="E11" s="45">
        <f>SUM(E17+E22+E28+E61+E82+E87+E93+E119+E126++E132+E139+E142+E147)</f>
        <v>3053130000</v>
      </c>
      <c r="F11" s="45">
        <f>SUM(F17+F22+F28+F61+F82+F87+F93+F119+F126++F132+F139+F142+F147)</f>
        <v>2928818900</v>
      </c>
      <c r="G11" s="45">
        <f>SUM(G17+G22+G28+G61+G82+G87+G93+G119+G126++G132+G139+G142+G147)</f>
        <v>2906221300</v>
      </c>
    </row>
    <row r="12" spans="1:7" s="6" customFormat="1" ht="33" customHeight="1">
      <c r="A12" s="36">
        <v>1</v>
      </c>
      <c r="B12" s="9" t="s">
        <v>55</v>
      </c>
      <c r="C12" s="11" t="s">
        <v>39</v>
      </c>
      <c r="D12" s="10" t="s">
        <v>40</v>
      </c>
      <c r="E12" s="46">
        <v>0</v>
      </c>
      <c r="F12" s="46">
        <v>0</v>
      </c>
      <c r="G12" s="46">
        <v>0</v>
      </c>
    </row>
    <row r="13" spans="1:7" s="6" customFormat="1" ht="30" customHeight="1">
      <c r="A13" s="36">
        <v>2</v>
      </c>
      <c r="B13" s="9" t="s">
        <v>56</v>
      </c>
      <c r="C13" s="11" t="s">
        <v>104</v>
      </c>
      <c r="D13" s="10" t="s">
        <v>40</v>
      </c>
      <c r="E13" s="46">
        <v>10000</v>
      </c>
      <c r="F13" s="46">
        <v>10000</v>
      </c>
      <c r="G13" s="46">
        <v>10000</v>
      </c>
    </row>
    <row r="14" spans="1:7" s="6" customFormat="1" ht="69.75" customHeight="1">
      <c r="A14" s="36">
        <v>3</v>
      </c>
      <c r="B14" s="9" t="s">
        <v>57</v>
      </c>
      <c r="C14" s="11" t="s">
        <v>1</v>
      </c>
      <c r="D14" s="10" t="s">
        <v>40</v>
      </c>
      <c r="E14" s="46">
        <v>0</v>
      </c>
      <c r="F14" s="46">
        <v>0</v>
      </c>
      <c r="G14" s="46">
        <v>0</v>
      </c>
    </row>
    <row r="15" spans="1:7" s="6" customFormat="1" ht="50.25" customHeight="1">
      <c r="A15" s="36">
        <v>4</v>
      </c>
      <c r="B15" s="9" t="s">
        <v>58</v>
      </c>
      <c r="C15" s="11" t="s">
        <v>2</v>
      </c>
      <c r="D15" s="10" t="s">
        <v>40</v>
      </c>
      <c r="E15" s="46">
        <v>0</v>
      </c>
      <c r="F15" s="46">
        <v>0</v>
      </c>
      <c r="G15" s="46">
        <v>0</v>
      </c>
    </row>
    <row r="16" spans="1:7" s="6" customFormat="1" ht="36" customHeight="1">
      <c r="A16" s="36">
        <v>5</v>
      </c>
      <c r="B16" s="9" t="s">
        <v>115</v>
      </c>
      <c r="C16" s="11" t="s">
        <v>116</v>
      </c>
      <c r="D16" s="10" t="s">
        <v>40</v>
      </c>
      <c r="E16" s="46">
        <v>0</v>
      </c>
      <c r="F16" s="46">
        <v>0</v>
      </c>
      <c r="G16" s="46">
        <v>0</v>
      </c>
    </row>
    <row r="17" spans="1:7" s="6" customFormat="1">
      <c r="A17" s="62" t="s">
        <v>159</v>
      </c>
      <c r="B17" s="63"/>
      <c r="C17" s="63"/>
      <c r="D17" s="64"/>
      <c r="E17" s="47">
        <f>SUM(E12:E16)</f>
        <v>10000</v>
      </c>
      <c r="F17" s="47">
        <f t="shared" ref="F17:G17" si="0">SUM(F12:F16)</f>
        <v>10000</v>
      </c>
      <c r="G17" s="47">
        <f t="shared" si="0"/>
        <v>10000</v>
      </c>
    </row>
    <row r="18" spans="1:7" s="6" customFormat="1" ht="31.5">
      <c r="A18" s="37">
        <f>SUM(A16+1)</f>
        <v>6</v>
      </c>
      <c r="B18" s="13" t="s">
        <v>117</v>
      </c>
      <c r="C18" s="12" t="s">
        <v>39</v>
      </c>
      <c r="D18" s="12" t="s">
        <v>41</v>
      </c>
      <c r="E18" s="46">
        <v>0</v>
      </c>
      <c r="F18" s="46">
        <v>0</v>
      </c>
      <c r="G18" s="46">
        <v>0</v>
      </c>
    </row>
    <row r="19" spans="1:7" s="6" customFormat="1" ht="67.5" customHeight="1">
      <c r="A19" s="37">
        <f>SUM(A18+1)</f>
        <v>7</v>
      </c>
      <c r="B19" s="13" t="s">
        <v>118</v>
      </c>
      <c r="C19" s="12" t="s">
        <v>1</v>
      </c>
      <c r="D19" s="12" t="s">
        <v>41</v>
      </c>
      <c r="E19" s="46">
        <v>8000</v>
      </c>
      <c r="F19" s="46">
        <v>10000</v>
      </c>
      <c r="G19" s="46">
        <v>6000</v>
      </c>
    </row>
    <row r="20" spans="1:7" ht="47.25">
      <c r="A20" s="37">
        <f>SUM(A19+1)</f>
        <v>8</v>
      </c>
      <c r="B20" s="14" t="s">
        <v>88</v>
      </c>
      <c r="C20" s="12" t="s">
        <v>105</v>
      </c>
      <c r="D20" s="12" t="s">
        <v>41</v>
      </c>
      <c r="E20" s="46">
        <v>287000</v>
      </c>
      <c r="F20" s="46">
        <v>287000</v>
      </c>
      <c r="G20" s="46">
        <v>284000</v>
      </c>
    </row>
    <row r="21" spans="1:7" ht="31.5">
      <c r="A21" s="37">
        <f>SUM(A20+1)</f>
        <v>9</v>
      </c>
      <c r="B21" s="14" t="s">
        <v>119</v>
      </c>
      <c r="C21" s="12" t="s">
        <v>116</v>
      </c>
      <c r="D21" s="12" t="s">
        <v>41</v>
      </c>
      <c r="E21" s="46">
        <v>0</v>
      </c>
      <c r="F21" s="46">
        <v>0</v>
      </c>
      <c r="G21" s="46">
        <v>0</v>
      </c>
    </row>
    <row r="22" spans="1:7">
      <c r="A22" s="56" t="s">
        <v>160</v>
      </c>
      <c r="B22" s="57"/>
      <c r="C22" s="57"/>
      <c r="D22" s="58"/>
      <c r="E22" s="47">
        <f>SUM(E18:E21)</f>
        <v>295000</v>
      </c>
      <c r="F22" s="47">
        <f t="shared" ref="F22:G22" si="1">SUM(F18:F21)</f>
        <v>297000</v>
      </c>
      <c r="G22" s="47">
        <f t="shared" si="1"/>
        <v>290000</v>
      </c>
    </row>
    <row r="23" spans="1:7" ht="67.5" customHeight="1">
      <c r="A23" s="37">
        <f>SUM(A21+1)</f>
        <v>10</v>
      </c>
      <c r="B23" s="14" t="s">
        <v>162</v>
      </c>
      <c r="C23" s="12" t="s">
        <v>165</v>
      </c>
      <c r="D23" s="12" t="s">
        <v>43</v>
      </c>
      <c r="E23" s="46">
        <v>1301000</v>
      </c>
      <c r="F23" s="46">
        <v>1301000</v>
      </c>
      <c r="G23" s="46">
        <v>1301000</v>
      </c>
    </row>
    <row r="24" spans="1:7" ht="63">
      <c r="A24" s="37">
        <f>SUM(A23+1)</f>
        <v>11</v>
      </c>
      <c r="B24" s="14" t="s">
        <v>163</v>
      </c>
      <c r="C24" s="12" t="s">
        <v>166</v>
      </c>
      <c r="D24" s="12" t="s">
        <v>43</v>
      </c>
      <c r="E24" s="46">
        <v>88800</v>
      </c>
      <c r="F24" s="46">
        <v>88800</v>
      </c>
      <c r="G24" s="46">
        <v>88800</v>
      </c>
    </row>
    <row r="25" spans="1:7" ht="63">
      <c r="A25" s="37">
        <f t="shared" ref="A25:A27" si="2">SUM(A24+1)</f>
        <v>12</v>
      </c>
      <c r="B25" s="14" t="s">
        <v>164</v>
      </c>
      <c r="C25" s="12" t="s">
        <v>167</v>
      </c>
      <c r="D25" s="12" t="s">
        <v>43</v>
      </c>
      <c r="E25" s="46">
        <v>500000</v>
      </c>
      <c r="F25" s="46">
        <v>500000</v>
      </c>
      <c r="G25" s="46">
        <v>500000</v>
      </c>
    </row>
    <row r="26" spans="1:7" ht="63">
      <c r="A26" s="37">
        <f t="shared" si="2"/>
        <v>13</v>
      </c>
      <c r="B26" s="14" t="s">
        <v>171</v>
      </c>
      <c r="C26" s="12" t="s">
        <v>172</v>
      </c>
      <c r="D26" s="12" t="s">
        <v>43</v>
      </c>
      <c r="E26" s="46">
        <v>0</v>
      </c>
      <c r="F26" s="46">
        <v>0</v>
      </c>
      <c r="G26" s="46">
        <v>0</v>
      </c>
    </row>
    <row r="27" spans="1:7" ht="63">
      <c r="A27" s="37">
        <f t="shared" si="2"/>
        <v>14</v>
      </c>
      <c r="B27" s="14" t="s">
        <v>173</v>
      </c>
      <c r="C27" s="12" t="s">
        <v>174</v>
      </c>
      <c r="D27" s="12" t="s">
        <v>43</v>
      </c>
      <c r="E27" s="46">
        <v>0</v>
      </c>
      <c r="F27" s="46">
        <v>0</v>
      </c>
      <c r="G27" s="46">
        <v>0</v>
      </c>
    </row>
    <row r="28" spans="1:7" ht="34.5" customHeight="1">
      <c r="A28" s="56" t="s">
        <v>161</v>
      </c>
      <c r="B28" s="57"/>
      <c r="C28" s="57"/>
      <c r="D28" s="58"/>
      <c r="E28" s="47">
        <f>SUM(E23:E25)</f>
        <v>1889800</v>
      </c>
      <c r="F28" s="47">
        <f>SUM(F23:F25)</f>
        <v>1889800</v>
      </c>
      <c r="G28" s="47">
        <f>SUM(G23:G25)</f>
        <v>1889800</v>
      </c>
    </row>
    <row r="29" spans="1:7" ht="34.5" customHeight="1">
      <c r="A29" s="37">
        <f>SUM(A27+1)</f>
        <v>15</v>
      </c>
      <c r="B29" s="14" t="s">
        <v>85</v>
      </c>
      <c r="C29" s="12" t="s">
        <v>39</v>
      </c>
      <c r="D29" s="12" t="s">
        <v>59</v>
      </c>
      <c r="E29" s="46">
        <v>41600</v>
      </c>
      <c r="F29" s="46">
        <v>41600</v>
      </c>
      <c r="G29" s="46">
        <v>41600</v>
      </c>
    </row>
    <row r="30" spans="1:7" ht="47.25" customHeight="1">
      <c r="A30" s="37">
        <f>SUM(A29+1)</f>
        <v>16</v>
      </c>
      <c r="B30" s="14" t="s">
        <v>86</v>
      </c>
      <c r="C30" s="12" t="s">
        <v>1</v>
      </c>
      <c r="D30" s="12" t="s">
        <v>59</v>
      </c>
      <c r="E30" s="46">
        <v>0</v>
      </c>
      <c r="F30" s="46">
        <v>0</v>
      </c>
      <c r="G30" s="46">
        <v>0</v>
      </c>
    </row>
    <row r="31" spans="1:7" ht="47.25">
      <c r="A31" s="37">
        <f t="shared" ref="A31:A60" si="3">SUM(A30+1)</f>
        <v>17</v>
      </c>
      <c r="B31" s="14" t="s">
        <v>87</v>
      </c>
      <c r="C31" s="12" t="s">
        <v>2</v>
      </c>
      <c r="D31" s="12" t="s">
        <v>59</v>
      </c>
      <c r="E31" s="46">
        <v>20000</v>
      </c>
      <c r="F31" s="46">
        <v>20000</v>
      </c>
      <c r="G31" s="46">
        <v>20000</v>
      </c>
    </row>
    <row r="32" spans="1:7" ht="35.25" customHeight="1">
      <c r="A32" s="37">
        <f t="shared" si="3"/>
        <v>18</v>
      </c>
      <c r="B32" s="14" t="s">
        <v>128</v>
      </c>
      <c r="C32" s="12" t="s">
        <v>116</v>
      </c>
      <c r="D32" s="12" t="s">
        <v>59</v>
      </c>
      <c r="E32" s="46">
        <v>0</v>
      </c>
      <c r="F32" s="46">
        <v>0</v>
      </c>
      <c r="G32" s="46">
        <v>0</v>
      </c>
    </row>
    <row r="33" spans="1:7" ht="39" customHeight="1">
      <c r="A33" s="37">
        <f t="shared" si="3"/>
        <v>19</v>
      </c>
      <c r="B33" s="41" t="s">
        <v>235</v>
      </c>
      <c r="C33" s="27" t="s">
        <v>84</v>
      </c>
      <c r="D33" s="15" t="s">
        <v>59</v>
      </c>
      <c r="E33" s="46">
        <v>0</v>
      </c>
      <c r="F33" s="46">
        <v>0</v>
      </c>
      <c r="G33" s="46">
        <v>0</v>
      </c>
    </row>
    <row r="34" spans="1:7" ht="33" customHeight="1">
      <c r="A34" s="37">
        <f t="shared" si="3"/>
        <v>20</v>
      </c>
      <c r="B34" s="14" t="s">
        <v>236</v>
      </c>
      <c r="C34" s="12" t="s">
        <v>38</v>
      </c>
      <c r="D34" s="12" t="s">
        <v>59</v>
      </c>
      <c r="E34" s="46">
        <v>0</v>
      </c>
      <c r="F34" s="46">
        <v>0</v>
      </c>
      <c r="G34" s="46">
        <v>0</v>
      </c>
    </row>
    <row r="35" spans="1:7" ht="33" customHeight="1">
      <c r="A35" s="37">
        <f t="shared" si="3"/>
        <v>21</v>
      </c>
      <c r="B35" s="14" t="s">
        <v>237</v>
      </c>
      <c r="C35" s="12" t="s">
        <v>141</v>
      </c>
      <c r="D35" s="12" t="s">
        <v>59</v>
      </c>
      <c r="E35" s="46">
        <v>0</v>
      </c>
      <c r="F35" s="46">
        <v>0</v>
      </c>
      <c r="G35" s="46">
        <v>0</v>
      </c>
    </row>
    <row r="36" spans="1:7" ht="69.75" customHeight="1">
      <c r="A36" s="37">
        <f t="shared" si="3"/>
        <v>22</v>
      </c>
      <c r="B36" s="14" t="s">
        <v>238</v>
      </c>
      <c r="C36" s="12" t="s">
        <v>103</v>
      </c>
      <c r="D36" s="12" t="s">
        <v>59</v>
      </c>
      <c r="E36" s="46">
        <v>0</v>
      </c>
      <c r="F36" s="46">
        <v>26962200</v>
      </c>
      <c r="G36" s="46">
        <v>0</v>
      </c>
    </row>
    <row r="37" spans="1:7" ht="82.5" customHeight="1">
      <c r="A37" s="37">
        <f t="shared" si="3"/>
        <v>23</v>
      </c>
      <c r="B37" s="44" t="s">
        <v>239</v>
      </c>
      <c r="C37" s="12" t="s">
        <v>229</v>
      </c>
      <c r="D37" s="12" t="s">
        <v>59</v>
      </c>
      <c r="E37" s="46">
        <v>0</v>
      </c>
      <c r="F37" s="46">
        <v>0</v>
      </c>
      <c r="G37" s="46">
        <v>0</v>
      </c>
    </row>
    <row r="38" spans="1:7" ht="54" customHeight="1">
      <c r="A38" s="37">
        <f t="shared" si="3"/>
        <v>24</v>
      </c>
      <c r="B38" s="40" t="s">
        <v>240</v>
      </c>
      <c r="C38" s="12" t="s">
        <v>225</v>
      </c>
      <c r="D38" s="12" t="s">
        <v>59</v>
      </c>
      <c r="E38" s="46">
        <v>0</v>
      </c>
      <c r="F38" s="46">
        <v>0</v>
      </c>
      <c r="G38" s="46">
        <v>0</v>
      </c>
    </row>
    <row r="39" spans="1:7" ht="66" customHeight="1">
      <c r="A39" s="37">
        <f t="shared" si="3"/>
        <v>25</v>
      </c>
      <c r="B39" s="40" t="s">
        <v>241</v>
      </c>
      <c r="C39" s="12" t="s">
        <v>232</v>
      </c>
      <c r="D39" s="12" t="s">
        <v>59</v>
      </c>
      <c r="E39" s="46">
        <v>789500</v>
      </c>
      <c r="F39" s="46">
        <v>0</v>
      </c>
      <c r="G39" s="46">
        <v>0</v>
      </c>
    </row>
    <row r="40" spans="1:7" ht="81.75" customHeight="1">
      <c r="A40" s="37">
        <f t="shared" si="3"/>
        <v>26</v>
      </c>
      <c r="B40" s="40" t="s">
        <v>227</v>
      </c>
      <c r="C40" s="12" t="s">
        <v>228</v>
      </c>
      <c r="D40" s="12" t="s">
        <v>59</v>
      </c>
      <c r="E40" s="46">
        <v>0</v>
      </c>
      <c r="F40" s="46">
        <v>0</v>
      </c>
      <c r="G40" s="46">
        <v>0</v>
      </c>
    </row>
    <row r="41" spans="1:7" ht="44.25" customHeight="1">
      <c r="A41" s="37">
        <f t="shared" si="3"/>
        <v>27</v>
      </c>
      <c r="B41" s="40" t="s">
        <v>242</v>
      </c>
      <c r="C41" s="12" t="s">
        <v>143</v>
      </c>
      <c r="D41" s="12" t="s">
        <v>59</v>
      </c>
      <c r="E41" s="46">
        <v>3581100</v>
      </c>
      <c r="F41" s="46">
        <v>3403700</v>
      </c>
      <c r="G41" s="46">
        <v>3403700</v>
      </c>
    </row>
    <row r="42" spans="1:7" ht="36.75" customHeight="1">
      <c r="A42" s="37">
        <f t="shared" si="3"/>
        <v>28</v>
      </c>
      <c r="B42" s="39" t="s">
        <v>243</v>
      </c>
      <c r="C42" s="12" t="s">
        <v>36</v>
      </c>
      <c r="D42" s="12" t="s">
        <v>59</v>
      </c>
      <c r="E42" s="46">
        <v>58400</v>
      </c>
      <c r="F42" s="46">
        <v>58400</v>
      </c>
      <c r="G42" s="46">
        <v>58400</v>
      </c>
    </row>
    <row r="43" spans="1:7" ht="59.25" customHeight="1">
      <c r="A43" s="37">
        <f t="shared" si="3"/>
        <v>29</v>
      </c>
      <c r="B43" s="39" t="s">
        <v>244</v>
      </c>
      <c r="C43" s="12" t="s">
        <v>231</v>
      </c>
      <c r="D43" s="12" t="s">
        <v>59</v>
      </c>
      <c r="E43" s="46">
        <v>0</v>
      </c>
      <c r="F43" s="46">
        <v>0</v>
      </c>
      <c r="G43" s="46">
        <v>0</v>
      </c>
    </row>
    <row r="44" spans="1:7" ht="66.75" customHeight="1">
      <c r="A44" s="37">
        <f t="shared" si="3"/>
        <v>30</v>
      </c>
      <c r="B44" s="14" t="s">
        <v>245</v>
      </c>
      <c r="C44" s="12" t="s">
        <v>35</v>
      </c>
      <c r="D44" s="12" t="s">
        <v>59</v>
      </c>
      <c r="E44" s="48">
        <v>8049600</v>
      </c>
      <c r="F44" s="48">
        <v>7617000</v>
      </c>
      <c r="G44" s="48">
        <v>6177300</v>
      </c>
    </row>
    <row r="45" spans="1:7" ht="47.25">
      <c r="A45" s="37">
        <f t="shared" si="3"/>
        <v>31</v>
      </c>
      <c r="B45" s="39" t="s">
        <v>142</v>
      </c>
      <c r="C45" s="12" t="s">
        <v>37</v>
      </c>
      <c r="D45" s="12" t="s">
        <v>59</v>
      </c>
      <c r="E45" s="46">
        <v>151146700</v>
      </c>
      <c r="F45" s="46">
        <v>23975500</v>
      </c>
      <c r="G45" s="46">
        <v>0</v>
      </c>
    </row>
    <row r="46" spans="1:7" ht="18.75" customHeight="1">
      <c r="A46" s="37">
        <f t="shared" si="3"/>
        <v>32</v>
      </c>
      <c r="B46" s="39" t="s">
        <v>246</v>
      </c>
      <c r="C46" s="12" t="s">
        <v>34</v>
      </c>
      <c r="D46" s="12" t="s">
        <v>59</v>
      </c>
      <c r="E46" s="46">
        <v>167035400</v>
      </c>
      <c r="F46" s="46">
        <v>186436900</v>
      </c>
      <c r="G46" s="46">
        <v>173852500</v>
      </c>
    </row>
    <row r="47" spans="1:7" ht="39.75" customHeight="1">
      <c r="A47" s="37">
        <f t="shared" si="3"/>
        <v>33</v>
      </c>
      <c r="B47" s="14" t="s">
        <v>247</v>
      </c>
      <c r="C47" s="12" t="s">
        <v>33</v>
      </c>
      <c r="D47" s="12" t="s">
        <v>59</v>
      </c>
      <c r="E47" s="46">
        <v>1322340600</v>
      </c>
      <c r="F47" s="46">
        <v>1341968900</v>
      </c>
      <c r="G47" s="46">
        <v>1356811500</v>
      </c>
    </row>
    <row r="48" spans="1:7" ht="77.25" customHeight="1">
      <c r="A48" s="37">
        <f t="shared" si="3"/>
        <v>34</v>
      </c>
      <c r="B48" s="14" t="s">
        <v>248</v>
      </c>
      <c r="C48" s="12" t="s">
        <v>32</v>
      </c>
      <c r="D48" s="12" t="s">
        <v>59</v>
      </c>
      <c r="E48" s="46">
        <v>31765000</v>
      </c>
      <c r="F48" s="46">
        <v>31765000</v>
      </c>
      <c r="G48" s="46">
        <v>31765000</v>
      </c>
    </row>
    <row r="49" spans="1:7" ht="64.5" customHeight="1">
      <c r="A49" s="37">
        <f t="shared" si="3"/>
        <v>35</v>
      </c>
      <c r="B49" s="14" t="s">
        <v>249</v>
      </c>
      <c r="C49" s="12" t="s">
        <v>31</v>
      </c>
      <c r="D49" s="12" t="s">
        <v>59</v>
      </c>
      <c r="E49" s="46">
        <v>14827800</v>
      </c>
      <c r="F49" s="49">
        <v>12974300</v>
      </c>
      <c r="G49" s="46">
        <v>17793400</v>
      </c>
    </row>
    <row r="50" spans="1:7" ht="48.75" customHeight="1">
      <c r="A50" s="37">
        <f t="shared" si="3"/>
        <v>36</v>
      </c>
      <c r="B50" s="14" t="s">
        <v>250</v>
      </c>
      <c r="C50" s="12" t="s">
        <v>30</v>
      </c>
      <c r="D50" s="12" t="s">
        <v>59</v>
      </c>
      <c r="E50" s="49">
        <v>3919500</v>
      </c>
      <c r="F50" s="49">
        <v>3870900</v>
      </c>
      <c r="G50" s="46">
        <v>4005000</v>
      </c>
    </row>
    <row r="51" spans="1:7" ht="63" customHeight="1">
      <c r="A51" s="37">
        <f t="shared" si="3"/>
        <v>37</v>
      </c>
      <c r="B51" s="14" t="s">
        <v>251</v>
      </c>
      <c r="C51" s="12" t="s">
        <v>29</v>
      </c>
      <c r="D51" s="12" t="s">
        <v>59</v>
      </c>
      <c r="E51" s="49">
        <v>9800</v>
      </c>
      <c r="F51" s="49">
        <v>10900</v>
      </c>
      <c r="G51" s="46">
        <v>10700</v>
      </c>
    </row>
    <row r="52" spans="1:7" ht="112.5" customHeight="1">
      <c r="A52" s="37">
        <f t="shared" si="3"/>
        <v>38</v>
      </c>
      <c r="B52" s="14" t="s">
        <v>252</v>
      </c>
      <c r="C52" s="12" t="s">
        <v>233</v>
      </c>
      <c r="D52" s="12" t="s">
        <v>59</v>
      </c>
      <c r="E52" s="49">
        <v>5030200</v>
      </c>
      <c r="F52" s="49">
        <v>542800</v>
      </c>
      <c r="G52" s="46">
        <v>542800</v>
      </c>
    </row>
    <row r="53" spans="1:7" ht="65.25" customHeight="1">
      <c r="A53" s="37">
        <f t="shared" si="3"/>
        <v>39</v>
      </c>
      <c r="B53" s="14" t="s">
        <v>253</v>
      </c>
      <c r="C53" s="12" t="s">
        <v>234</v>
      </c>
      <c r="D53" s="12" t="s">
        <v>59</v>
      </c>
      <c r="E53" s="46">
        <v>0</v>
      </c>
      <c r="F53" s="46">
        <v>0</v>
      </c>
      <c r="G53" s="46">
        <v>0</v>
      </c>
    </row>
    <row r="54" spans="1:7" ht="83.25" customHeight="1">
      <c r="A54" s="37">
        <f t="shared" si="3"/>
        <v>40</v>
      </c>
      <c r="B54" s="14" t="s">
        <v>254</v>
      </c>
      <c r="C54" s="12" t="s">
        <v>230</v>
      </c>
      <c r="D54" s="12" t="s">
        <v>59</v>
      </c>
      <c r="E54" s="46">
        <v>0</v>
      </c>
      <c r="F54" s="46">
        <v>0</v>
      </c>
      <c r="G54" s="46">
        <v>0</v>
      </c>
    </row>
    <row r="55" spans="1:7" ht="47.25">
      <c r="A55" s="37">
        <f t="shared" si="3"/>
        <v>41</v>
      </c>
      <c r="B55" s="14" t="s">
        <v>255</v>
      </c>
      <c r="C55" s="12" t="s">
        <v>28</v>
      </c>
      <c r="D55" s="12" t="s">
        <v>59</v>
      </c>
      <c r="E55" s="49">
        <v>6024600</v>
      </c>
      <c r="F55" s="49">
        <v>5100800</v>
      </c>
      <c r="G55" s="46">
        <v>5323500</v>
      </c>
    </row>
    <row r="56" spans="1:7" ht="63">
      <c r="A56" s="37">
        <f t="shared" si="3"/>
        <v>42</v>
      </c>
      <c r="B56" s="42" t="s">
        <v>226</v>
      </c>
      <c r="C56" s="1" t="s">
        <v>144</v>
      </c>
      <c r="D56" s="12" t="s">
        <v>59</v>
      </c>
      <c r="E56" s="49">
        <v>0</v>
      </c>
      <c r="F56" s="49">
        <v>0</v>
      </c>
      <c r="G56" s="49">
        <v>0</v>
      </c>
    </row>
    <row r="57" spans="1:7" ht="33.75" customHeight="1">
      <c r="A57" s="37">
        <f t="shared" si="3"/>
        <v>43</v>
      </c>
      <c r="B57" s="14" t="s">
        <v>256</v>
      </c>
      <c r="C57" s="12" t="s">
        <v>27</v>
      </c>
      <c r="D57" s="12" t="s">
        <v>59</v>
      </c>
      <c r="E57" s="49">
        <v>2903800</v>
      </c>
      <c r="F57" s="49">
        <v>2903800</v>
      </c>
      <c r="G57" s="49">
        <v>2903800</v>
      </c>
    </row>
    <row r="58" spans="1:7" ht="33.75" customHeight="1">
      <c r="A58" s="37">
        <f t="shared" si="3"/>
        <v>44</v>
      </c>
      <c r="B58" s="42" t="s">
        <v>147</v>
      </c>
      <c r="C58" s="1" t="s">
        <v>146</v>
      </c>
      <c r="D58" s="12" t="s">
        <v>59</v>
      </c>
      <c r="E58" s="49">
        <v>0</v>
      </c>
      <c r="F58" s="49">
        <v>0</v>
      </c>
      <c r="G58" s="49">
        <v>0</v>
      </c>
    </row>
    <row r="59" spans="1:7" ht="96.75" customHeight="1">
      <c r="A59" s="37">
        <f t="shared" si="3"/>
        <v>45</v>
      </c>
      <c r="B59" s="42" t="s">
        <v>148</v>
      </c>
      <c r="C59" s="1" t="s">
        <v>150</v>
      </c>
      <c r="D59" s="12" t="s">
        <v>59</v>
      </c>
      <c r="E59" s="49">
        <v>0</v>
      </c>
      <c r="F59" s="49">
        <v>0</v>
      </c>
      <c r="G59" s="49">
        <v>0</v>
      </c>
    </row>
    <row r="60" spans="1:7" ht="51.75" customHeight="1">
      <c r="A60" s="37">
        <f t="shared" si="3"/>
        <v>46</v>
      </c>
      <c r="B60" s="43" t="s">
        <v>257</v>
      </c>
      <c r="C60" s="1" t="s">
        <v>149</v>
      </c>
      <c r="D60" s="12" t="s">
        <v>59</v>
      </c>
      <c r="E60" s="49">
        <v>0</v>
      </c>
      <c r="F60" s="49">
        <v>0</v>
      </c>
      <c r="G60" s="49">
        <v>0</v>
      </c>
    </row>
    <row r="61" spans="1:7">
      <c r="A61" s="65" t="s">
        <v>168</v>
      </c>
      <c r="B61" s="66"/>
      <c r="C61" s="66"/>
      <c r="D61" s="67"/>
      <c r="E61" s="47">
        <f>SUM(E29:E57)</f>
        <v>1717543600</v>
      </c>
      <c r="F61" s="47">
        <f>SUM(F29:F57)</f>
        <v>1647652700</v>
      </c>
      <c r="G61" s="47">
        <f>SUM(G29:G57)</f>
        <v>1602709200</v>
      </c>
    </row>
    <row r="62" spans="1:7" ht="33" customHeight="1">
      <c r="A62" s="37">
        <f>SUM(A60+1)</f>
        <v>47</v>
      </c>
      <c r="B62" s="14" t="s">
        <v>73</v>
      </c>
      <c r="C62" s="12" t="s">
        <v>26</v>
      </c>
      <c r="D62" s="12" t="s">
        <v>60</v>
      </c>
      <c r="E62" s="46">
        <v>0</v>
      </c>
      <c r="F62" s="46">
        <v>0</v>
      </c>
      <c r="G62" s="46">
        <v>0</v>
      </c>
    </row>
    <row r="63" spans="1:7" ht="98.25" customHeight="1">
      <c r="A63" s="37">
        <f>SUM(A62+1)</f>
        <v>48</v>
      </c>
      <c r="B63" s="14" t="s">
        <v>140</v>
      </c>
      <c r="C63" s="12" t="s">
        <v>139</v>
      </c>
      <c r="D63" s="12" t="s">
        <v>60</v>
      </c>
      <c r="E63" s="46">
        <v>0</v>
      </c>
      <c r="F63" s="46">
        <v>0</v>
      </c>
      <c r="G63" s="46">
        <v>0</v>
      </c>
    </row>
    <row r="64" spans="1:7" ht="51.75" customHeight="1">
      <c r="A64" s="37">
        <f t="shared" ref="A64:A81" si="4">SUM(A63+1)</f>
        <v>49</v>
      </c>
      <c r="B64" s="14" t="s">
        <v>74</v>
      </c>
      <c r="C64" s="12" t="s">
        <v>25</v>
      </c>
      <c r="D64" s="12" t="s">
        <v>60</v>
      </c>
      <c r="E64" s="46">
        <v>10000</v>
      </c>
      <c r="F64" s="46">
        <v>10000</v>
      </c>
      <c r="G64" s="46">
        <v>10000</v>
      </c>
    </row>
    <row r="65" spans="1:7" ht="83.25" customHeight="1">
      <c r="A65" s="37">
        <f t="shared" si="4"/>
        <v>50</v>
      </c>
      <c r="B65" s="14" t="s">
        <v>75</v>
      </c>
      <c r="C65" s="12" t="s">
        <v>24</v>
      </c>
      <c r="D65" s="12" t="s">
        <v>60</v>
      </c>
      <c r="E65" s="46">
        <v>45240000</v>
      </c>
      <c r="F65" s="46">
        <v>42889600</v>
      </c>
      <c r="G65" s="46">
        <v>44605200</v>
      </c>
    </row>
    <row r="66" spans="1:7" ht="78.75">
      <c r="A66" s="37">
        <f t="shared" si="4"/>
        <v>51</v>
      </c>
      <c r="B66" s="14" t="s">
        <v>76</v>
      </c>
      <c r="C66" s="12" t="s">
        <v>23</v>
      </c>
      <c r="D66" s="12" t="s">
        <v>60</v>
      </c>
      <c r="E66" s="46">
        <v>475000</v>
      </c>
      <c r="F66" s="46">
        <v>494000</v>
      </c>
      <c r="G66" s="46">
        <v>514000</v>
      </c>
    </row>
    <row r="67" spans="1:7" ht="77.25" customHeight="1">
      <c r="A67" s="37">
        <f t="shared" si="4"/>
        <v>52</v>
      </c>
      <c r="B67" s="14" t="s">
        <v>77</v>
      </c>
      <c r="C67" s="12" t="s">
        <v>22</v>
      </c>
      <c r="D67" s="12" t="s">
        <v>60</v>
      </c>
      <c r="E67" s="46">
        <v>5000000</v>
      </c>
      <c r="F67" s="46">
        <v>4800000</v>
      </c>
      <c r="G67" s="46">
        <v>4500000</v>
      </c>
    </row>
    <row r="68" spans="1:7" ht="50.25" customHeight="1">
      <c r="A68" s="37">
        <f t="shared" si="4"/>
        <v>53</v>
      </c>
      <c r="B68" s="14" t="s">
        <v>130</v>
      </c>
      <c r="C68" s="12" t="s">
        <v>129</v>
      </c>
      <c r="D68" s="12" t="s">
        <v>60</v>
      </c>
      <c r="E68" s="46">
        <v>0</v>
      </c>
      <c r="F68" s="46">
        <v>0</v>
      </c>
      <c r="G68" s="46">
        <v>0</v>
      </c>
    </row>
    <row r="69" spans="1:7" ht="78.75">
      <c r="A69" s="37">
        <f t="shared" si="4"/>
        <v>54</v>
      </c>
      <c r="B69" s="14" t="s">
        <v>78</v>
      </c>
      <c r="C69" s="12" t="s">
        <v>21</v>
      </c>
      <c r="D69" s="12" t="s">
        <v>60</v>
      </c>
      <c r="E69" s="46">
        <v>9000000</v>
      </c>
      <c r="F69" s="46">
        <v>9000000</v>
      </c>
      <c r="G69" s="46">
        <v>9000000</v>
      </c>
    </row>
    <row r="70" spans="1:7" ht="33" customHeight="1">
      <c r="A70" s="37">
        <f t="shared" si="4"/>
        <v>55</v>
      </c>
      <c r="B70" s="14" t="s">
        <v>102</v>
      </c>
      <c r="C70" s="12" t="s">
        <v>20</v>
      </c>
      <c r="D70" s="12" t="s">
        <v>60</v>
      </c>
      <c r="E70" s="46">
        <v>50000</v>
      </c>
      <c r="F70" s="46">
        <v>50000</v>
      </c>
      <c r="G70" s="46">
        <v>50000</v>
      </c>
    </row>
    <row r="71" spans="1:7" ht="33.75" customHeight="1">
      <c r="A71" s="37">
        <f t="shared" si="4"/>
        <v>56</v>
      </c>
      <c r="B71" s="14" t="s">
        <v>79</v>
      </c>
      <c r="C71" s="12" t="s">
        <v>19</v>
      </c>
      <c r="D71" s="12" t="s">
        <v>60</v>
      </c>
      <c r="E71" s="46">
        <v>19950000</v>
      </c>
      <c r="F71" s="46">
        <v>19900000</v>
      </c>
      <c r="G71" s="46">
        <v>19850000</v>
      </c>
    </row>
    <row r="72" spans="1:7" ht="99" customHeight="1">
      <c r="A72" s="37">
        <f t="shared" si="4"/>
        <v>57</v>
      </c>
      <c r="B72" s="14" t="s">
        <v>80</v>
      </c>
      <c r="C72" s="12" t="s">
        <v>18</v>
      </c>
      <c r="D72" s="12" t="s">
        <v>60</v>
      </c>
      <c r="E72" s="46">
        <v>200000</v>
      </c>
      <c r="F72" s="46">
        <v>200000</v>
      </c>
      <c r="G72" s="46">
        <v>200000</v>
      </c>
    </row>
    <row r="73" spans="1:7" ht="54.75" customHeight="1">
      <c r="A73" s="37">
        <f t="shared" si="4"/>
        <v>58</v>
      </c>
      <c r="B73" s="14" t="s">
        <v>81</v>
      </c>
      <c r="C73" s="12" t="s">
        <v>17</v>
      </c>
      <c r="D73" s="12" t="s">
        <v>60</v>
      </c>
      <c r="E73" s="46">
        <v>280000</v>
      </c>
      <c r="F73" s="46">
        <v>280000</v>
      </c>
      <c r="G73" s="46">
        <v>280000</v>
      </c>
    </row>
    <row r="74" spans="1:7" ht="63">
      <c r="A74" s="37">
        <f t="shared" si="4"/>
        <v>59</v>
      </c>
      <c r="B74" s="13" t="s">
        <v>132</v>
      </c>
      <c r="C74" s="12" t="s">
        <v>131</v>
      </c>
      <c r="D74" s="12" t="s">
        <v>60</v>
      </c>
      <c r="E74" s="46">
        <v>0</v>
      </c>
      <c r="F74" s="46">
        <v>0</v>
      </c>
      <c r="G74" s="46">
        <v>0</v>
      </c>
    </row>
    <row r="75" spans="1:7" ht="89.25" customHeight="1">
      <c r="A75" s="37">
        <f t="shared" si="4"/>
        <v>60</v>
      </c>
      <c r="B75" s="14" t="s">
        <v>82</v>
      </c>
      <c r="C75" s="12" t="s">
        <v>16</v>
      </c>
      <c r="D75" s="12" t="s">
        <v>60</v>
      </c>
      <c r="E75" s="46">
        <v>20000</v>
      </c>
      <c r="F75" s="46">
        <v>20000</v>
      </c>
      <c r="G75" s="46">
        <v>20000</v>
      </c>
    </row>
    <row r="76" spans="1:7" ht="72.75" customHeight="1">
      <c r="A76" s="37">
        <f t="shared" si="4"/>
        <v>61</v>
      </c>
      <c r="B76" s="14" t="s">
        <v>134</v>
      </c>
      <c r="C76" s="12" t="s">
        <v>133</v>
      </c>
      <c r="D76" s="12" t="s">
        <v>60</v>
      </c>
      <c r="E76" s="46">
        <v>0</v>
      </c>
      <c r="F76" s="46">
        <v>0</v>
      </c>
      <c r="G76" s="46">
        <v>0</v>
      </c>
    </row>
    <row r="77" spans="1:7" ht="72.75" customHeight="1">
      <c r="A77" s="37">
        <f t="shared" si="4"/>
        <v>62</v>
      </c>
      <c r="B77" s="14" t="s">
        <v>135</v>
      </c>
      <c r="C77" s="12" t="s">
        <v>1</v>
      </c>
      <c r="D77" s="12" t="s">
        <v>60</v>
      </c>
      <c r="E77" s="46">
        <v>0</v>
      </c>
      <c r="F77" s="46">
        <v>0</v>
      </c>
      <c r="G77" s="46">
        <v>0</v>
      </c>
    </row>
    <row r="78" spans="1:7" ht="79.5" customHeight="1">
      <c r="A78" s="37">
        <f t="shared" si="4"/>
        <v>63</v>
      </c>
      <c r="B78" s="14" t="s">
        <v>136</v>
      </c>
      <c r="C78" s="12" t="s">
        <v>137</v>
      </c>
      <c r="D78" s="12" t="s">
        <v>60</v>
      </c>
      <c r="E78" s="46">
        <v>0</v>
      </c>
      <c r="F78" s="46">
        <v>0</v>
      </c>
      <c r="G78" s="46">
        <v>0</v>
      </c>
    </row>
    <row r="79" spans="1:7" ht="54" customHeight="1">
      <c r="A79" s="37">
        <f t="shared" si="4"/>
        <v>64</v>
      </c>
      <c r="B79" s="14" t="s">
        <v>83</v>
      </c>
      <c r="C79" s="12" t="s">
        <v>2</v>
      </c>
      <c r="D79" s="12" t="s">
        <v>60</v>
      </c>
      <c r="E79" s="46">
        <v>50000</v>
      </c>
      <c r="F79" s="46">
        <v>50000</v>
      </c>
      <c r="G79" s="46">
        <v>50000</v>
      </c>
    </row>
    <row r="80" spans="1:7" ht="52.5" customHeight="1">
      <c r="A80" s="37">
        <f t="shared" si="4"/>
        <v>65</v>
      </c>
      <c r="B80" s="14" t="s">
        <v>138</v>
      </c>
      <c r="C80" s="12" t="s">
        <v>116</v>
      </c>
      <c r="D80" s="12" t="s">
        <v>60</v>
      </c>
      <c r="E80" s="46">
        <v>0</v>
      </c>
      <c r="F80" s="46">
        <v>0</v>
      </c>
      <c r="G80" s="46">
        <v>0</v>
      </c>
    </row>
    <row r="81" spans="1:7" ht="57" customHeight="1">
      <c r="A81" s="37">
        <f t="shared" si="4"/>
        <v>66</v>
      </c>
      <c r="B81" s="14" t="s">
        <v>153</v>
      </c>
      <c r="C81" s="12" t="s">
        <v>146</v>
      </c>
      <c r="D81" s="12" t="s">
        <v>60</v>
      </c>
      <c r="E81" s="46">
        <v>0</v>
      </c>
      <c r="F81" s="46">
        <v>0</v>
      </c>
      <c r="G81" s="46">
        <v>0</v>
      </c>
    </row>
    <row r="82" spans="1:7" ht="15.75" customHeight="1">
      <c r="A82" s="56" t="s">
        <v>169</v>
      </c>
      <c r="B82" s="57"/>
      <c r="C82" s="57"/>
      <c r="D82" s="58"/>
      <c r="E82" s="47">
        <f>SUM(E64:E79)</f>
        <v>80275000</v>
      </c>
      <c r="F82" s="47">
        <f>SUM(F64:F79)</f>
        <v>77693600</v>
      </c>
      <c r="G82" s="47">
        <f>SUM(G64:G79)</f>
        <v>79079200</v>
      </c>
    </row>
    <row r="83" spans="1:7" ht="78.75">
      <c r="A83" s="37">
        <f>SUM(A81+1)</f>
        <v>67</v>
      </c>
      <c r="B83" s="14" t="s">
        <v>69</v>
      </c>
      <c r="C83" s="12" t="s">
        <v>15</v>
      </c>
      <c r="D83" s="12" t="s">
        <v>44</v>
      </c>
      <c r="E83" s="46">
        <v>8281100</v>
      </c>
      <c r="F83" s="46">
        <v>8661900</v>
      </c>
      <c r="G83" s="46">
        <v>8661900</v>
      </c>
    </row>
    <row r="84" spans="1:7" ht="94.5">
      <c r="A84" s="37">
        <f>SUM(A83+1)</f>
        <v>68</v>
      </c>
      <c r="B84" s="14" t="s">
        <v>70</v>
      </c>
      <c r="C84" s="12" t="s">
        <v>14</v>
      </c>
      <c r="D84" s="12" t="s">
        <v>44</v>
      </c>
      <c r="E84" s="46">
        <v>59700</v>
      </c>
      <c r="F84" s="46">
        <v>60700</v>
      </c>
      <c r="G84" s="46">
        <v>60700</v>
      </c>
    </row>
    <row r="85" spans="1:7" ht="78.75">
      <c r="A85" s="37">
        <f t="shared" ref="A85:A86" si="5">SUM(A84+1)</f>
        <v>69</v>
      </c>
      <c r="B85" s="14" t="s">
        <v>71</v>
      </c>
      <c r="C85" s="12" t="s">
        <v>13</v>
      </c>
      <c r="D85" s="12" t="s">
        <v>44</v>
      </c>
      <c r="E85" s="46">
        <v>15270700</v>
      </c>
      <c r="F85" s="46">
        <v>15953400</v>
      </c>
      <c r="G85" s="46">
        <v>15953400</v>
      </c>
    </row>
    <row r="86" spans="1:7" ht="78.75">
      <c r="A86" s="37">
        <f t="shared" si="5"/>
        <v>70</v>
      </c>
      <c r="B86" s="14" t="s">
        <v>72</v>
      </c>
      <c r="C86" s="12" t="s">
        <v>12</v>
      </c>
      <c r="D86" s="12" t="s">
        <v>44</v>
      </c>
      <c r="E86" s="46">
        <v>-1150700</v>
      </c>
      <c r="F86" s="46">
        <v>-1539000</v>
      </c>
      <c r="G86" s="46">
        <v>-1539000</v>
      </c>
    </row>
    <row r="87" spans="1:7" ht="15.75" customHeight="1">
      <c r="A87" s="56" t="s">
        <v>170</v>
      </c>
      <c r="B87" s="57"/>
      <c r="C87" s="57"/>
      <c r="D87" s="58"/>
      <c r="E87" s="47">
        <f>SUM(E83:E86)</f>
        <v>22460800</v>
      </c>
      <c r="F87" s="47">
        <f t="shared" ref="F87:G87" si="6">SUM(F83:F86)</f>
        <v>23137000</v>
      </c>
      <c r="G87" s="47">
        <f t="shared" si="6"/>
        <v>23137000</v>
      </c>
    </row>
    <row r="88" spans="1:7" ht="63">
      <c r="A88" s="37">
        <f>SUM(A86+1)</f>
        <v>71</v>
      </c>
      <c r="B88" s="14" t="s">
        <v>176</v>
      </c>
      <c r="C88" s="12" t="s">
        <v>122</v>
      </c>
      <c r="D88" s="12" t="s">
        <v>45</v>
      </c>
      <c r="E88" s="46">
        <v>0</v>
      </c>
      <c r="F88" s="46">
        <v>0</v>
      </c>
      <c r="G88" s="46">
        <v>0</v>
      </c>
    </row>
    <row r="89" spans="1:7" ht="63">
      <c r="A89" s="37">
        <f>SUM(A88+1)</f>
        <v>72</v>
      </c>
      <c r="B89" s="14" t="s">
        <v>177</v>
      </c>
      <c r="C89" s="12" t="s">
        <v>182</v>
      </c>
      <c r="D89" s="12" t="s">
        <v>45</v>
      </c>
      <c r="E89" s="46">
        <v>50000</v>
      </c>
      <c r="F89" s="46">
        <v>50000</v>
      </c>
      <c r="G89" s="46">
        <v>50000</v>
      </c>
    </row>
    <row r="90" spans="1:7" ht="63">
      <c r="A90" s="37">
        <f>SUM(A89+1)</f>
        <v>73</v>
      </c>
      <c r="B90" s="14" t="s">
        <v>175</v>
      </c>
      <c r="C90" s="12" t="s">
        <v>174</v>
      </c>
      <c r="D90" s="12" t="s">
        <v>45</v>
      </c>
      <c r="E90" s="46">
        <v>0</v>
      </c>
      <c r="F90" s="46">
        <v>0</v>
      </c>
      <c r="G90" s="46">
        <v>0</v>
      </c>
    </row>
    <row r="91" spans="1:7" ht="63">
      <c r="A91" s="37">
        <f>SUM(A90+1)</f>
        <v>74</v>
      </c>
      <c r="B91" s="14" t="s">
        <v>178</v>
      </c>
      <c r="C91" s="12" t="s">
        <v>180</v>
      </c>
      <c r="D91" s="12" t="s">
        <v>45</v>
      </c>
      <c r="E91" s="46">
        <v>200000</v>
      </c>
      <c r="F91" s="46">
        <v>200000</v>
      </c>
      <c r="G91" s="46">
        <v>200000</v>
      </c>
    </row>
    <row r="92" spans="1:7" ht="63">
      <c r="A92" s="37">
        <f>SUM(A91+1)</f>
        <v>75</v>
      </c>
      <c r="B92" s="14" t="s">
        <v>179</v>
      </c>
      <c r="C92" s="12" t="s">
        <v>181</v>
      </c>
      <c r="D92" s="12" t="s">
        <v>45</v>
      </c>
      <c r="E92" s="46">
        <v>200000</v>
      </c>
      <c r="F92" s="46">
        <v>200000</v>
      </c>
      <c r="G92" s="46">
        <v>200000</v>
      </c>
    </row>
    <row r="93" spans="1:7" ht="39" customHeight="1">
      <c r="A93" s="56" t="s">
        <v>206</v>
      </c>
      <c r="B93" s="57"/>
      <c r="C93" s="57"/>
      <c r="D93" s="58"/>
      <c r="E93" s="47">
        <f>SUM(E89:E92)</f>
        <v>450000</v>
      </c>
      <c r="F93" s="47">
        <f>SUM(F89:F92)</f>
        <v>450000</v>
      </c>
      <c r="G93" s="47">
        <f>SUM(G89:G92)</f>
        <v>450000</v>
      </c>
    </row>
    <row r="94" spans="1:7" ht="70.5" customHeight="1">
      <c r="A94" s="37">
        <f>SUM(A92+1)</f>
        <v>76</v>
      </c>
      <c r="B94" s="16" t="s">
        <v>214</v>
      </c>
      <c r="C94" s="18" t="s">
        <v>1</v>
      </c>
      <c r="D94" s="12" t="s">
        <v>212</v>
      </c>
      <c r="E94" s="46">
        <v>0</v>
      </c>
      <c r="F94" s="46">
        <v>0</v>
      </c>
      <c r="G94" s="46">
        <v>0</v>
      </c>
    </row>
    <row r="95" spans="1:7" ht="39" customHeight="1">
      <c r="A95" s="56" t="s">
        <v>213</v>
      </c>
      <c r="B95" s="57"/>
      <c r="C95" s="57"/>
      <c r="D95" s="58"/>
      <c r="E95" s="47">
        <f>SUM(E94)</f>
        <v>0</v>
      </c>
      <c r="F95" s="47">
        <f t="shared" ref="F95:G95" si="7">SUM(F94)</f>
        <v>0</v>
      </c>
      <c r="G95" s="47">
        <f t="shared" si="7"/>
        <v>0</v>
      </c>
    </row>
    <row r="96" spans="1:7" ht="63">
      <c r="A96" s="37">
        <f>SUM(A94+1)</f>
        <v>77</v>
      </c>
      <c r="B96" s="14" t="s">
        <v>215</v>
      </c>
      <c r="C96" s="12" t="s">
        <v>181</v>
      </c>
      <c r="D96" s="12" t="s">
        <v>216</v>
      </c>
      <c r="E96" s="46">
        <v>0</v>
      </c>
      <c r="F96" s="46">
        <v>0</v>
      </c>
      <c r="G96" s="46">
        <v>0</v>
      </c>
    </row>
    <row r="97" spans="1:7" ht="39" customHeight="1">
      <c r="A97" s="56" t="s">
        <v>217</v>
      </c>
      <c r="B97" s="57"/>
      <c r="C97" s="57"/>
      <c r="D97" s="58"/>
      <c r="E97" s="47">
        <f>SUM(E96)</f>
        <v>0</v>
      </c>
      <c r="F97" s="47">
        <f t="shared" ref="F97:G97" si="8">SUM(F96)</f>
        <v>0</v>
      </c>
      <c r="G97" s="47">
        <f t="shared" si="8"/>
        <v>0</v>
      </c>
    </row>
    <row r="98" spans="1:7" ht="78.75">
      <c r="A98" s="37">
        <f>SUM(A96+1)</f>
        <v>78</v>
      </c>
      <c r="B98" s="14" t="s">
        <v>89</v>
      </c>
      <c r="C98" s="12" t="s">
        <v>11</v>
      </c>
      <c r="D98" s="12" t="s">
        <v>61</v>
      </c>
      <c r="E98" s="46">
        <v>1061230800</v>
      </c>
      <c r="F98" s="46">
        <v>1006852700</v>
      </c>
      <c r="G98" s="46">
        <v>1025946900</v>
      </c>
    </row>
    <row r="99" spans="1:7" ht="118.5" customHeight="1">
      <c r="A99" s="37">
        <f>SUM(A98+1)</f>
        <v>79</v>
      </c>
      <c r="B99" s="14" t="s">
        <v>90</v>
      </c>
      <c r="C99" s="12" t="s">
        <v>106</v>
      </c>
      <c r="D99" s="12" t="s">
        <v>61</v>
      </c>
      <c r="E99" s="46">
        <v>5051000</v>
      </c>
      <c r="F99" s="46">
        <v>4792200</v>
      </c>
      <c r="G99" s="46">
        <v>4883100</v>
      </c>
    </row>
    <row r="100" spans="1:7" ht="52.5" customHeight="1">
      <c r="A100" s="37">
        <f t="shared" ref="A100:A118" si="9">SUM(A99+1)</f>
        <v>80</v>
      </c>
      <c r="B100" s="14" t="s">
        <v>91</v>
      </c>
      <c r="C100" s="12" t="s">
        <v>10</v>
      </c>
      <c r="D100" s="12" t="s">
        <v>61</v>
      </c>
      <c r="E100" s="46">
        <v>5372200</v>
      </c>
      <c r="F100" s="46">
        <v>5096900</v>
      </c>
      <c r="G100" s="46">
        <v>5193500</v>
      </c>
    </row>
    <row r="101" spans="1:7" ht="94.5">
      <c r="A101" s="37">
        <f t="shared" si="9"/>
        <v>81</v>
      </c>
      <c r="B101" s="14" t="s">
        <v>92</v>
      </c>
      <c r="C101" s="12" t="s">
        <v>107</v>
      </c>
      <c r="D101" s="12" t="s">
        <v>61</v>
      </c>
      <c r="E101" s="46">
        <v>4560600</v>
      </c>
      <c r="F101" s="46">
        <v>4326700</v>
      </c>
      <c r="G101" s="46">
        <v>4408700</v>
      </c>
    </row>
    <row r="102" spans="1:7" ht="48.75" customHeight="1">
      <c r="A102" s="37">
        <f t="shared" si="9"/>
        <v>82</v>
      </c>
      <c r="B102" s="14" t="s">
        <v>93</v>
      </c>
      <c r="C102" s="12" t="s">
        <v>9</v>
      </c>
      <c r="D102" s="12" t="s">
        <v>61</v>
      </c>
      <c r="E102" s="46">
        <v>44216300</v>
      </c>
      <c r="F102" s="46">
        <v>45265900</v>
      </c>
      <c r="G102" s="46">
        <v>46333300</v>
      </c>
    </row>
    <row r="103" spans="1:7" ht="48.75" customHeight="1">
      <c r="A103" s="37">
        <f t="shared" si="9"/>
        <v>83</v>
      </c>
      <c r="B103" s="14" t="s">
        <v>183</v>
      </c>
      <c r="C103" s="12" t="s">
        <v>193</v>
      </c>
      <c r="D103" s="12" t="s">
        <v>61</v>
      </c>
      <c r="E103" s="46">
        <v>0</v>
      </c>
      <c r="F103" s="46">
        <v>0</v>
      </c>
      <c r="G103" s="46">
        <v>0</v>
      </c>
    </row>
    <row r="104" spans="1:7" ht="63">
      <c r="A104" s="37">
        <f t="shared" si="9"/>
        <v>84</v>
      </c>
      <c r="B104" s="14" t="s">
        <v>94</v>
      </c>
      <c r="C104" s="12" t="s">
        <v>155</v>
      </c>
      <c r="D104" s="12" t="s">
        <v>61</v>
      </c>
      <c r="E104" s="46">
        <v>19520000</v>
      </c>
      <c r="F104" s="46">
        <v>19520000</v>
      </c>
      <c r="G104" s="46">
        <v>19520000</v>
      </c>
    </row>
    <row r="105" spans="1:7" ht="63">
      <c r="A105" s="37">
        <f t="shared" si="9"/>
        <v>85</v>
      </c>
      <c r="B105" s="14" t="s">
        <v>120</v>
      </c>
      <c r="C105" s="12" t="s">
        <v>121</v>
      </c>
      <c r="D105" s="12" t="s">
        <v>61</v>
      </c>
      <c r="E105" s="46">
        <v>2000</v>
      </c>
      <c r="F105" s="46">
        <v>2000</v>
      </c>
      <c r="G105" s="46">
        <v>2000</v>
      </c>
    </row>
    <row r="106" spans="1:7" ht="50.25" customHeight="1">
      <c r="A106" s="37">
        <f t="shared" si="9"/>
        <v>86</v>
      </c>
      <c r="B106" s="14" t="s">
        <v>95</v>
      </c>
      <c r="C106" s="12" t="s">
        <v>8</v>
      </c>
      <c r="D106" s="12" t="s">
        <v>61</v>
      </c>
      <c r="E106" s="46">
        <v>22400000</v>
      </c>
      <c r="F106" s="46">
        <v>23400000</v>
      </c>
      <c r="G106" s="46">
        <v>23400000</v>
      </c>
    </row>
    <row r="107" spans="1:7" ht="63">
      <c r="A107" s="37">
        <f t="shared" si="9"/>
        <v>87</v>
      </c>
      <c r="B107" s="14" t="s">
        <v>184</v>
      </c>
      <c r="C107" s="12" t="s">
        <v>194</v>
      </c>
      <c r="D107" s="12" t="s">
        <v>61</v>
      </c>
      <c r="E107" s="46">
        <v>0</v>
      </c>
      <c r="F107" s="46">
        <v>0</v>
      </c>
      <c r="G107" s="46">
        <v>0</v>
      </c>
    </row>
    <row r="108" spans="1:7" ht="54.75" customHeight="1">
      <c r="A108" s="37">
        <f t="shared" si="9"/>
        <v>88</v>
      </c>
      <c r="B108" s="14" t="s">
        <v>96</v>
      </c>
      <c r="C108" s="12" t="s">
        <v>7</v>
      </c>
      <c r="D108" s="12" t="s">
        <v>61</v>
      </c>
      <c r="E108" s="46">
        <v>900000</v>
      </c>
      <c r="F108" s="46">
        <v>900000</v>
      </c>
      <c r="G108" s="46">
        <v>900000</v>
      </c>
    </row>
    <row r="109" spans="1:7" ht="52.5" customHeight="1">
      <c r="A109" s="37">
        <f t="shared" si="9"/>
        <v>89</v>
      </c>
      <c r="B109" s="14" t="s">
        <v>97</v>
      </c>
      <c r="C109" s="12" t="s">
        <v>6</v>
      </c>
      <c r="D109" s="12" t="s">
        <v>61</v>
      </c>
      <c r="E109" s="46">
        <v>6500000</v>
      </c>
      <c r="F109" s="46">
        <v>6500000</v>
      </c>
      <c r="G109" s="46">
        <v>6500000</v>
      </c>
    </row>
    <row r="110" spans="1:7" ht="52.5" customHeight="1">
      <c r="A110" s="37">
        <f t="shared" si="9"/>
        <v>90</v>
      </c>
      <c r="B110" s="14" t="s">
        <v>98</v>
      </c>
      <c r="C110" s="12" t="s">
        <v>5</v>
      </c>
      <c r="D110" s="12" t="s">
        <v>61</v>
      </c>
      <c r="E110" s="46">
        <v>15402500</v>
      </c>
      <c r="F110" s="46">
        <v>15556500</v>
      </c>
      <c r="G110" s="46">
        <v>15712100</v>
      </c>
    </row>
    <row r="111" spans="1:7" ht="55.5" customHeight="1">
      <c r="A111" s="37">
        <f t="shared" si="9"/>
        <v>91</v>
      </c>
      <c r="B111" s="14" t="s">
        <v>99</v>
      </c>
      <c r="C111" s="12" t="s">
        <v>4</v>
      </c>
      <c r="D111" s="12" t="s">
        <v>61</v>
      </c>
      <c r="E111" s="46">
        <v>28922400</v>
      </c>
      <c r="F111" s="46">
        <v>29299900</v>
      </c>
      <c r="G111" s="46">
        <v>29672500</v>
      </c>
    </row>
    <row r="112" spans="1:7" ht="54" customHeight="1">
      <c r="A112" s="37">
        <f t="shared" si="9"/>
        <v>92</v>
      </c>
      <c r="B112" s="14" t="s">
        <v>100</v>
      </c>
      <c r="C112" s="12" t="s">
        <v>3</v>
      </c>
      <c r="D112" s="12" t="s">
        <v>61</v>
      </c>
      <c r="E112" s="46">
        <v>6700000</v>
      </c>
      <c r="F112" s="46">
        <v>6750000</v>
      </c>
      <c r="G112" s="46">
        <v>6810000</v>
      </c>
    </row>
    <row r="113" spans="1:7" ht="55.5" customHeight="1">
      <c r="A113" s="37">
        <f t="shared" si="9"/>
        <v>93</v>
      </c>
      <c r="B113" s="14" t="s">
        <v>101</v>
      </c>
      <c r="C113" s="12" t="s">
        <v>108</v>
      </c>
      <c r="D113" s="12" t="s">
        <v>61</v>
      </c>
      <c r="E113" s="46">
        <v>5950000</v>
      </c>
      <c r="F113" s="46">
        <v>5980000</v>
      </c>
      <c r="G113" s="46">
        <v>6000000</v>
      </c>
    </row>
    <row r="114" spans="1:7" ht="84" customHeight="1">
      <c r="A114" s="37">
        <f t="shared" si="9"/>
        <v>94</v>
      </c>
      <c r="B114" s="14" t="s">
        <v>185</v>
      </c>
      <c r="C114" s="12" t="s">
        <v>109</v>
      </c>
      <c r="D114" s="12" t="s">
        <v>61</v>
      </c>
      <c r="E114" s="46">
        <v>200000</v>
      </c>
      <c r="F114" s="46">
        <v>200000</v>
      </c>
      <c r="G114" s="46">
        <v>200000</v>
      </c>
    </row>
    <row r="115" spans="1:7" ht="63">
      <c r="A115" s="37">
        <f t="shared" si="9"/>
        <v>95</v>
      </c>
      <c r="B115" s="14" t="s">
        <v>186</v>
      </c>
      <c r="C115" s="12" t="s">
        <v>187</v>
      </c>
      <c r="D115" s="12" t="s">
        <v>61</v>
      </c>
      <c r="E115" s="46">
        <v>50000</v>
      </c>
      <c r="F115" s="46">
        <v>50000</v>
      </c>
      <c r="G115" s="46">
        <v>50000</v>
      </c>
    </row>
    <row r="116" spans="1:7" ht="63">
      <c r="A116" s="37">
        <f t="shared" si="9"/>
        <v>96</v>
      </c>
      <c r="B116" s="14" t="s">
        <v>189</v>
      </c>
      <c r="C116" s="12" t="s">
        <v>188</v>
      </c>
      <c r="D116" s="12" t="s">
        <v>61</v>
      </c>
      <c r="E116" s="46">
        <v>100000</v>
      </c>
      <c r="F116" s="46">
        <v>100000</v>
      </c>
      <c r="G116" s="46">
        <v>100000</v>
      </c>
    </row>
    <row r="117" spans="1:7" ht="78.75">
      <c r="A117" s="37">
        <f t="shared" si="9"/>
        <v>97</v>
      </c>
      <c r="B117" s="14" t="s">
        <v>190</v>
      </c>
      <c r="C117" s="12" t="s">
        <v>191</v>
      </c>
      <c r="D117" s="12" t="s">
        <v>61</v>
      </c>
      <c r="E117" s="46">
        <v>50000</v>
      </c>
      <c r="F117" s="46">
        <v>50000</v>
      </c>
      <c r="G117" s="46">
        <v>50000</v>
      </c>
    </row>
    <row r="118" spans="1:7" ht="63">
      <c r="A118" s="37">
        <f t="shared" si="9"/>
        <v>98</v>
      </c>
      <c r="B118" s="14" t="s">
        <v>192</v>
      </c>
      <c r="C118" s="12" t="s">
        <v>181</v>
      </c>
      <c r="D118" s="12" t="s">
        <v>61</v>
      </c>
      <c r="E118" s="46">
        <v>408000</v>
      </c>
      <c r="F118" s="46">
        <v>416000</v>
      </c>
      <c r="G118" s="46">
        <v>424000</v>
      </c>
    </row>
    <row r="119" spans="1:7" ht="15.75" customHeight="1">
      <c r="A119" s="56" t="s">
        <v>204</v>
      </c>
      <c r="B119" s="57"/>
      <c r="C119" s="57"/>
      <c r="D119" s="58"/>
      <c r="E119" s="47">
        <f>SUM(E98:E118)</f>
        <v>1227535800</v>
      </c>
      <c r="F119" s="47">
        <f t="shared" ref="F119:G119" si="10">SUM(F98:F118)</f>
        <v>1175058800</v>
      </c>
      <c r="G119" s="47">
        <f t="shared" si="10"/>
        <v>1196106100</v>
      </c>
    </row>
    <row r="120" spans="1:7" ht="63">
      <c r="A120" s="37">
        <f>SUM(A118+1)</f>
        <v>99</v>
      </c>
      <c r="B120" s="14" t="s">
        <v>195</v>
      </c>
      <c r="C120" s="12" t="s">
        <v>196</v>
      </c>
      <c r="D120" s="12" t="s">
        <v>46</v>
      </c>
      <c r="E120" s="46">
        <v>200000</v>
      </c>
      <c r="F120" s="46">
        <v>200000</v>
      </c>
      <c r="G120" s="46">
        <v>200000</v>
      </c>
    </row>
    <row r="121" spans="1:7" ht="63">
      <c r="A121" s="37">
        <f>SUM(A120+1)</f>
        <v>100</v>
      </c>
      <c r="B121" s="14" t="s">
        <v>200</v>
      </c>
      <c r="C121" s="12" t="s">
        <v>197</v>
      </c>
      <c r="D121" s="12" t="s">
        <v>46</v>
      </c>
      <c r="E121" s="46">
        <v>20000</v>
      </c>
      <c r="F121" s="46">
        <v>20000</v>
      </c>
      <c r="G121" s="46">
        <v>20000</v>
      </c>
    </row>
    <row r="122" spans="1:7" ht="69" customHeight="1">
      <c r="A122" s="37">
        <f t="shared" ref="A122:A125" si="11">SUM(A121+1)</f>
        <v>101</v>
      </c>
      <c r="B122" s="14" t="s">
        <v>110</v>
      </c>
      <c r="C122" s="12" t="s">
        <v>111</v>
      </c>
      <c r="D122" s="12" t="s">
        <v>46</v>
      </c>
      <c r="E122" s="46">
        <v>0</v>
      </c>
      <c r="F122" s="46">
        <v>0</v>
      </c>
      <c r="G122" s="46">
        <v>0</v>
      </c>
    </row>
    <row r="123" spans="1:7" ht="47.25">
      <c r="A123" s="37">
        <f t="shared" si="11"/>
        <v>102</v>
      </c>
      <c r="B123" s="14" t="s">
        <v>201</v>
      </c>
      <c r="C123" s="12" t="s">
        <v>198</v>
      </c>
      <c r="D123" s="12" t="s">
        <v>46</v>
      </c>
      <c r="E123" s="46">
        <v>50000</v>
      </c>
      <c r="F123" s="46">
        <v>50000</v>
      </c>
      <c r="G123" s="46">
        <v>50000</v>
      </c>
    </row>
    <row r="124" spans="1:7" ht="81.75" customHeight="1">
      <c r="A124" s="37">
        <f t="shared" si="11"/>
        <v>103</v>
      </c>
      <c r="B124" s="14" t="s">
        <v>202</v>
      </c>
      <c r="C124" s="12" t="s">
        <v>199</v>
      </c>
      <c r="D124" s="12" t="s">
        <v>46</v>
      </c>
      <c r="E124" s="46">
        <v>700000</v>
      </c>
      <c r="F124" s="46">
        <v>700000</v>
      </c>
      <c r="G124" s="46">
        <v>700000</v>
      </c>
    </row>
    <row r="125" spans="1:7" ht="47.25">
      <c r="A125" s="37">
        <f t="shared" si="11"/>
        <v>104</v>
      </c>
      <c r="B125" s="14" t="s">
        <v>203</v>
      </c>
      <c r="C125" s="12" t="s">
        <v>181</v>
      </c>
      <c r="D125" s="12" t="s">
        <v>46</v>
      </c>
      <c r="E125" s="46">
        <v>1100000</v>
      </c>
      <c r="F125" s="46">
        <v>1100000</v>
      </c>
      <c r="G125" s="46">
        <v>1100000</v>
      </c>
    </row>
    <row r="126" spans="1:7" ht="15.75" customHeight="1">
      <c r="A126" s="56" t="s">
        <v>205</v>
      </c>
      <c r="B126" s="57"/>
      <c r="C126" s="57"/>
      <c r="D126" s="58"/>
      <c r="E126" s="47">
        <f>SUM(E120:E125)</f>
        <v>2070000</v>
      </c>
      <c r="F126" s="47">
        <f t="shared" ref="F126:G126" si="12">SUM(F120:F125)</f>
        <v>2070000</v>
      </c>
      <c r="G126" s="47">
        <f t="shared" si="12"/>
        <v>2070000</v>
      </c>
    </row>
    <row r="127" spans="1:7" ht="32.25" customHeight="1">
      <c r="A127" s="37">
        <f>SUM(A125+1)</f>
        <v>105</v>
      </c>
      <c r="B127" s="16" t="s">
        <v>66</v>
      </c>
      <c r="C127" s="18" t="s">
        <v>39</v>
      </c>
      <c r="D127" s="17" t="s">
        <v>62</v>
      </c>
      <c r="E127" s="46">
        <v>100000</v>
      </c>
      <c r="F127" s="46">
        <v>100000</v>
      </c>
      <c r="G127" s="46">
        <v>100000</v>
      </c>
    </row>
    <row r="128" spans="1:7" ht="68.25" customHeight="1">
      <c r="A128" s="37">
        <f>SUM(A127+1)</f>
        <v>106</v>
      </c>
      <c r="B128" s="16" t="s">
        <v>67</v>
      </c>
      <c r="C128" s="18" t="s">
        <v>1</v>
      </c>
      <c r="D128" s="17" t="s">
        <v>62</v>
      </c>
      <c r="E128" s="46">
        <v>0</v>
      </c>
      <c r="F128" s="46">
        <v>0</v>
      </c>
      <c r="G128" s="46">
        <v>0</v>
      </c>
    </row>
    <row r="129" spans="1:7" ht="47.25">
      <c r="A129" s="37">
        <f t="shared" ref="A129:A131" si="13">SUM(A128+1)</f>
        <v>107</v>
      </c>
      <c r="B129" s="16" t="s">
        <v>68</v>
      </c>
      <c r="C129" s="18" t="s">
        <v>2</v>
      </c>
      <c r="D129" s="17" t="s">
        <v>62</v>
      </c>
      <c r="E129" s="46">
        <v>0</v>
      </c>
      <c r="F129" s="46">
        <v>0</v>
      </c>
      <c r="G129" s="46">
        <v>0</v>
      </c>
    </row>
    <row r="130" spans="1:7" ht="41.25" customHeight="1">
      <c r="A130" s="37">
        <f t="shared" si="13"/>
        <v>108</v>
      </c>
      <c r="B130" s="16" t="s">
        <v>123</v>
      </c>
      <c r="C130" s="18" t="s">
        <v>116</v>
      </c>
      <c r="D130" s="17" t="s">
        <v>62</v>
      </c>
      <c r="E130" s="46">
        <v>0</v>
      </c>
      <c r="F130" s="46">
        <v>0</v>
      </c>
      <c r="G130" s="46">
        <v>0</v>
      </c>
    </row>
    <row r="131" spans="1:7" ht="38.25" customHeight="1">
      <c r="A131" s="37">
        <f t="shared" si="13"/>
        <v>109</v>
      </c>
      <c r="B131" s="16" t="s">
        <v>152</v>
      </c>
      <c r="C131" s="18" t="s">
        <v>146</v>
      </c>
      <c r="D131" s="17" t="s">
        <v>62</v>
      </c>
      <c r="E131" s="46">
        <v>0</v>
      </c>
      <c r="F131" s="46">
        <v>0</v>
      </c>
      <c r="G131" s="46">
        <v>0</v>
      </c>
    </row>
    <row r="132" spans="1:7" ht="15.75" customHeight="1">
      <c r="A132" s="56" t="s">
        <v>222</v>
      </c>
      <c r="B132" s="57"/>
      <c r="C132" s="57"/>
      <c r="D132" s="58"/>
      <c r="E132" s="47">
        <f>SUM(E127:E127)</f>
        <v>100000</v>
      </c>
      <c r="F132" s="47">
        <f>SUM(F127:F127)</f>
        <v>100000</v>
      </c>
      <c r="G132" s="47">
        <f>SUM(G127:G127)</f>
        <v>100000</v>
      </c>
    </row>
    <row r="133" spans="1:7" ht="48.75" customHeight="1">
      <c r="A133" s="37">
        <f>SUM(A131+1)</f>
        <v>110</v>
      </c>
      <c r="B133" s="16" t="s">
        <v>63</v>
      </c>
      <c r="C133" s="18" t="s">
        <v>39</v>
      </c>
      <c r="D133" s="17" t="s">
        <v>42</v>
      </c>
      <c r="E133" s="46">
        <v>170000</v>
      </c>
      <c r="F133" s="46">
        <v>150000</v>
      </c>
      <c r="G133" s="46">
        <v>100000</v>
      </c>
    </row>
    <row r="134" spans="1:7" ht="67.5" customHeight="1">
      <c r="A134" s="37">
        <f>SUM(A133+1)</f>
        <v>111</v>
      </c>
      <c r="B134" s="16" t="s">
        <v>64</v>
      </c>
      <c r="C134" s="18" t="s">
        <v>1</v>
      </c>
      <c r="D134" s="17" t="s">
        <v>42</v>
      </c>
      <c r="E134" s="46">
        <v>150000</v>
      </c>
      <c r="F134" s="46">
        <v>130000</v>
      </c>
      <c r="G134" s="46">
        <v>100000</v>
      </c>
    </row>
    <row r="135" spans="1:7" ht="47.25">
      <c r="A135" s="37">
        <f t="shared" ref="A135:A138" si="14">SUM(A134+1)</f>
        <v>112</v>
      </c>
      <c r="B135" s="16" t="s">
        <v>65</v>
      </c>
      <c r="C135" s="18" t="s">
        <v>2</v>
      </c>
      <c r="D135" s="17" t="s">
        <v>42</v>
      </c>
      <c r="E135" s="46">
        <v>30000</v>
      </c>
      <c r="F135" s="46">
        <v>30000</v>
      </c>
      <c r="G135" s="46">
        <v>30000</v>
      </c>
    </row>
    <row r="136" spans="1:7" ht="45" customHeight="1">
      <c r="A136" s="37">
        <f t="shared" si="14"/>
        <v>113</v>
      </c>
      <c r="B136" s="16" t="s">
        <v>124</v>
      </c>
      <c r="C136" s="18" t="s">
        <v>116</v>
      </c>
      <c r="D136" s="17" t="s">
        <v>42</v>
      </c>
      <c r="E136" s="46">
        <v>0</v>
      </c>
      <c r="F136" s="46">
        <v>0</v>
      </c>
      <c r="G136" s="46">
        <v>0</v>
      </c>
    </row>
    <row r="137" spans="1:7" ht="78.75">
      <c r="A137" s="37">
        <f t="shared" si="14"/>
        <v>114</v>
      </c>
      <c r="B137" s="16" t="s">
        <v>151</v>
      </c>
      <c r="C137" s="18" t="s">
        <v>145</v>
      </c>
      <c r="D137" s="17" t="s">
        <v>42</v>
      </c>
      <c r="E137" s="46">
        <v>0</v>
      </c>
      <c r="F137" s="46">
        <v>0</v>
      </c>
      <c r="G137" s="46">
        <v>0</v>
      </c>
    </row>
    <row r="138" spans="1:7" ht="47.25">
      <c r="A138" s="37">
        <f t="shared" si="14"/>
        <v>115</v>
      </c>
      <c r="B138" s="16" t="s">
        <v>154</v>
      </c>
      <c r="C138" s="18" t="s">
        <v>146</v>
      </c>
      <c r="D138" s="17" t="s">
        <v>42</v>
      </c>
      <c r="E138" s="46">
        <v>0</v>
      </c>
      <c r="F138" s="46">
        <v>0</v>
      </c>
      <c r="G138" s="46">
        <v>0</v>
      </c>
    </row>
    <row r="139" spans="1:7" ht="15.75" customHeight="1">
      <c r="A139" s="56" t="s">
        <v>207</v>
      </c>
      <c r="B139" s="57"/>
      <c r="C139" s="57"/>
      <c r="D139" s="58"/>
      <c r="E139" s="47">
        <f>SUM(E133:E137)</f>
        <v>350000</v>
      </c>
      <c r="F139" s="47">
        <f>SUM(F133:F136)</f>
        <v>310000</v>
      </c>
      <c r="G139" s="47">
        <f>SUM(G133:G136)</f>
        <v>230000</v>
      </c>
    </row>
    <row r="140" spans="1:7" ht="63">
      <c r="A140" s="38">
        <f>SUM(A138+1)</f>
        <v>116</v>
      </c>
      <c r="B140" s="14" t="s">
        <v>209</v>
      </c>
      <c r="C140" s="12" t="s">
        <v>210</v>
      </c>
      <c r="D140" s="12" t="s">
        <v>47</v>
      </c>
      <c r="E140" s="46">
        <v>150000</v>
      </c>
      <c r="F140" s="46">
        <v>150000</v>
      </c>
      <c r="G140" s="46">
        <v>150000</v>
      </c>
    </row>
    <row r="141" spans="1:7" ht="78.75">
      <c r="A141" s="37">
        <f t="shared" ref="A141" si="15">SUM(A140+1)</f>
        <v>117</v>
      </c>
      <c r="B141" s="14" t="s">
        <v>211</v>
      </c>
      <c r="C141" s="12" t="s">
        <v>224</v>
      </c>
      <c r="D141" s="12" t="s">
        <v>47</v>
      </c>
      <c r="E141" s="46">
        <v>0</v>
      </c>
      <c r="F141" s="46">
        <v>0</v>
      </c>
      <c r="G141" s="46">
        <v>0</v>
      </c>
    </row>
    <row r="142" spans="1:7" ht="35.25" customHeight="1">
      <c r="A142" s="59" t="s">
        <v>208</v>
      </c>
      <c r="B142" s="60"/>
      <c r="C142" s="60"/>
      <c r="D142" s="61"/>
      <c r="E142" s="47">
        <f>SUM(E140:E141)</f>
        <v>150000</v>
      </c>
      <c r="F142" s="47">
        <f t="shared" ref="F142:G142" si="16">SUM(F140:F141)</f>
        <v>150000</v>
      </c>
      <c r="G142" s="47">
        <f t="shared" si="16"/>
        <v>150000</v>
      </c>
    </row>
    <row r="143" spans="1:7" ht="78.75">
      <c r="A143" s="37">
        <f>SUM(A141+1)</f>
        <v>118</v>
      </c>
      <c r="B143" s="14" t="s">
        <v>218</v>
      </c>
      <c r="C143" s="12" t="s">
        <v>224</v>
      </c>
      <c r="D143" s="12" t="s">
        <v>220</v>
      </c>
      <c r="E143" s="46">
        <v>0</v>
      </c>
      <c r="F143" s="46">
        <v>0</v>
      </c>
      <c r="G143" s="46">
        <v>0</v>
      </c>
    </row>
    <row r="144" spans="1:7" ht="20.25" customHeight="1">
      <c r="A144" s="59" t="s">
        <v>219</v>
      </c>
      <c r="B144" s="60"/>
      <c r="C144" s="60"/>
      <c r="D144" s="61"/>
      <c r="E144" s="47">
        <f>SUM(E143)</f>
        <v>0</v>
      </c>
      <c r="F144" s="47">
        <f t="shared" ref="F144:G144" si="17">SUM(F143)</f>
        <v>0</v>
      </c>
      <c r="G144" s="47">
        <f t="shared" si="17"/>
        <v>0</v>
      </c>
    </row>
    <row r="145" spans="1:7" ht="68.25" customHeight="1">
      <c r="A145" s="37">
        <f>SUM(A143+1)</f>
        <v>119</v>
      </c>
      <c r="B145" s="19" t="s">
        <v>125</v>
      </c>
      <c r="C145" s="28" t="s">
        <v>1</v>
      </c>
      <c r="D145" s="20" t="s">
        <v>126</v>
      </c>
      <c r="E145" s="50">
        <v>0</v>
      </c>
      <c r="F145" s="50">
        <v>0</v>
      </c>
      <c r="G145" s="50">
        <v>0</v>
      </c>
    </row>
    <row r="146" spans="1:7" ht="47.25">
      <c r="A146" s="37">
        <f t="shared" ref="A146" si="18">SUM(A145+1)</f>
        <v>120</v>
      </c>
      <c r="B146" s="19" t="s">
        <v>127</v>
      </c>
      <c r="C146" s="28" t="s">
        <v>2</v>
      </c>
      <c r="D146" s="20" t="s">
        <v>126</v>
      </c>
      <c r="E146" s="50">
        <v>0</v>
      </c>
      <c r="F146" s="50">
        <v>0</v>
      </c>
      <c r="G146" s="50">
        <v>0</v>
      </c>
    </row>
    <row r="147" spans="1:7">
      <c r="A147" s="53" t="s">
        <v>223</v>
      </c>
      <c r="B147" s="54"/>
      <c r="C147" s="54"/>
      <c r="D147" s="55"/>
      <c r="E147" s="51">
        <f>SUM(E145:E146)</f>
        <v>0</v>
      </c>
      <c r="F147" s="51">
        <f t="shared" ref="F147:G147" si="19">SUM(F145:F146)</f>
        <v>0</v>
      </c>
      <c r="G147" s="51">
        <f t="shared" si="19"/>
        <v>0</v>
      </c>
    </row>
    <row r="148" spans="1:7">
      <c r="A148" s="26"/>
      <c r="B148" s="26"/>
      <c r="C148" s="32"/>
      <c r="D148" s="21"/>
      <c r="E148" s="21"/>
      <c r="F148" s="21"/>
      <c r="G148" s="21"/>
    </row>
    <row r="149" spans="1:7">
      <c r="A149" s="26"/>
      <c r="B149" s="26"/>
      <c r="C149" s="33"/>
      <c r="D149" s="21"/>
      <c r="E149" s="21"/>
      <c r="F149" s="21"/>
      <c r="G149" s="21"/>
    </row>
  </sheetData>
  <mergeCells count="22">
    <mergeCell ref="A144:D144"/>
    <mergeCell ref="E9:G9"/>
    <mergeCell ref="B9:C9"/>
    <mergeCell ref="A9:A10"/>
    <mergeCell ref="D9:D10"/>
    <mergeCell ref="A97:D97"/>
    <mergeCell ref="A1:G1"/>
    <mergeCell ref="A147:D147"/>
    <mergeCell ref="A139:D139"/>
    <mergeCell ref="A142:D142"/>
    <mergeCell ref="A11:D11"/>
    <mergeCell ref="A87:D87"/>
    <mergeCell ref="A93:D93"/>
    <mergeCell ref="A119:D119"/>
    <mergeCell ref="A126:D126"/>
    <mergeCell ref="A132:D132"/>
    <mergeCell ref="A17:D17"/>
    <mergeCell ref="A22:D22"/>
    <mergeCell ref="A28:D28"/>
    <mergeCell ref="A82:D82"/>
    <mergeCell ref="A61:D61"/>
    <mergeCell ref="A95:D95"/>
  </mergeCells>
  <printOptions horizontalCentered="1"/>
  <pageMargins left="0.35433070866141736" right="0.35433070866141736" top="0.39370078740157483" bottom="0.59055118110236227" header="0.51181102362204722" footer="0.31496062992125984"/>
  <pageSetup paperSize="9" scale="68" firstPageNumber="939" fitToHeight="10" orientation="landscape" useFirstPageNumber="1" r:id="rId1"/>
  <headerFooter alignWithMargins="0">
    <oddFooter>&amp;C&amp;P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кас. план</vt:lpstr>
      <vt:lpstr>'кас. план'!Заголовки_для_печати</vt:lpstr>
      <vt:lpstr>'кас. план'!Область_печати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2018-11-16T06:43:33Z</cp:lastPrinted>
  <dcterms:created xsi:type="dcterms:W3CDTF">2017-09-29T06:55:30Z</dcterms:created>
  <dcterms:modified xsi:type="dcterms:W3CDTF">2018-11-15T04:35:26Z</dcterms:modified>
</cp:coreProperties>
</file>